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405" yWindow="345" windowWidth="20670" windowHeight="15120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(2)'!$A$1:$N$16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(2)'!$A$1:$N$16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(2)'!$A$1:$N$16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(2)'!$A$1:$N$16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инфр'!$A$1:$V$44</definedName>
    <definedName name="_xlnm.Print_Area" localSheetId="1">'МП Коммунальная инфр (2)'!$A$1:$M$16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S24" i="19" l="1"/>
  <c r="S19" i="19"/>
  <c r="H34" i="19" l="1"/>
  <c r="K33" i="19"/>
  <c r="K32" i="19" s="1"/>
  <c r="K31" i="19" s="1"/>
  <c r="K30" i="19" s="1"/>
  <c r="K29" i="19" s="1"/>
  <c r="K28" i="19" s="1"/>
  <c r="K27" i="19" s="1"/>
  <c r="K26" i="19" s="1"/>
  <c r="K25" i="19" s="1"/>
  <c r="G26" i="19"/>
  <c r="G43" i="19"/>
  <c r="T42" i="19"/>
  <c r="S42" i="19"/>
  <c r="R42" i="19"/>
  <c r="P42" i="19"/>
  <c r="O42" i="19"/>
  <c r="N42" i="19"/>
  <c r="L42" i="19"/>
  <c r="K42" i="19"/>
  <c r="J42" i="19"/>
  <c r="H42" i="19"/>
  <c r="G42" i="19"/>
  <c r="F42" i="19"/>
  <c r="T40" i="19"/>
  <c r="S40" i="19"/>
  <c r="R40" i="19"/>
  <c r="P40" i="19"/>
  <c r="O40" i="19"/>
  <c r="O33" i="19" s="1"/>
  <c r="O32" i="19" s="1"/>
  <c r="O31" i="19" s="1"/>
  <c r="O30" i="19" s="1"/>
  <c r="O29" i="19" s="1"/>
  <c r="O28" i="19" s="1"/>
  <c r="O27" i="19" s="1"/>
  <c r="O26" i="19" s="1"/>
  <c r="O25" i="19" s="1"/>
  <c r="N40" i="19"/>
  <c r="L40" i="19"/>
  <c r="K40" i="19"/>
  <c r="J40" i="19"/>
  <c r="H40" i="19"/>
  <c r="G40" i="19"/>
  <c r="F40" i="19"/>
  <c r="T34" i="19"/>
  <c r="T33" i="19" s="1"/>
  <c r="T32" i="19" s="1"/>
  <c r="T31" i="19" s="1"/>
  <c r="T30" i="19" s="1"/>
  <c r="T29" i="19" s="1"/>
  <c r="T28" i="19" s="1"/>
  <c r="T27" i="19" s="1"/>
  <c r="T26" i="19" s="1"/>
  <c r="T25" i="19" s="1"/>
  <c r="R34" i="19"/>
  <c r="R33" i="19" s="1"/>
  <c r="R32" i="19" s="1"/>
  <c r="R31" i="19" s="1"/>
  <c r="R30" i="19" s="1"/>
  <c r="R29" i="19" s="1"/>
  <c r="R28" i="19" s="1"/>
  <c r="R27" i="19" s="1"/>
  <c r="R26" i="19" s="1"/>
  <c r="R25" i="19" s="1"/>
  <c r="P34" i="19"/>
  <c r="P33" i="19" s="1"/>
  <c r="P32" i="19" s="1"/>
  <c r="P31" i="19" s="1"/>
  <c r="P30" i="19" s="1"/>
  <c r="P29" i="19" s="1"/>
  <c r="P28" i="19" s="1"/>
  <c r="P27" i="19" s="1"/>
  <c r="P26" i="19" s="1"/>
  <c r="P25" i="19" s="1"/>
  <c r="O34" i="19"/>
  <c r="N34" i="19"/>
  <c r="N33" i="19" s="1"/>
  <c r="N32" i="19" s="1"/>
  <c r="N31" i="19" s="1"/>
  <c r="N30" i="19" s="1"/>
  <c r="N29" i="19" s="1"/>
  <c r="N28" i="19" s="1"/>
  <c r="N27" i="19" s="1"/>
  <c r="N26" i="19" s="1"/>
  <c r="N25" i="19" s="1"/>
  <c r="L34" i="19"/>
  <c r="L33" i="19" s="1"/>
  <c r="L32" i="19" s="1"/>
  <c r="L31" i="19" s="1"/>
  <c r="L30" i="19" s="1"/>
  <c r="L29" i="19" s="1"/>
  <c r="L28" i="19" s="1"/>
  <c r="L27" i="19" s="1"/>
  <c r="L26" i="19" s="1"/>
  <c r="L25" i="19" s="1"/>
  <c r="K34" i="19"/>
  <c r="J34" i="19"/>
  <c r="J33" i="19" s="1"/>
  <c r="J32" i="19" s="1"/>
  <c r="J31" i="19" s="1"/>
  <c r="J30" i="19" s="1"/>
  <c r="J29" i="19" s="1"/>
  <c r="J28" i="19" s="1"/>
  <c r="J27" i="19" s="1"/>
  <c r="J26" i="19" s="1"/>
  <c r="J25" i="19" s="1"/>
  <c r="G34" i="19"/>
  <c r="F34" i="19"/>
  <c r="H26" i="19"/>
  <c r="H25" i="19" s="1"/>
  <c r="G25" i="19"/>
  <c r="F26" i="19"/>
  <c r="F25" i="19" s="1"/>
  <c r="E33" i="19"/>
  <c r="E32" i="19"/>
  <c r="E31" i="19"/>
  <c r="E30" i="19"/>
  <c r="E29" i="19"/>
  <c r="E28" i="19"/>
  <c r="E27" i="19"/>
  <c r="G22" i="19"/>
  <c r="E26" i="19" l="1"/>
  <c r="E25" i="19" s="1"/>
  <c r="G6" i="19" l="1"/>
  <c r="E38" i="19" l="1"/>
  <c r="E39" i="19"/>
  <c r="I18" i="19" l="1"/>
  <c r="Q24" i="19"/>
  <c r="M22" i="19"/>
  <c r="M24" i="19"/>
  <c r="Q43" i="19" l="1"/>
  <c r="Q42" i="19" s="1"/>
  <c r="M43" i="19"/>
  <c r="I43" i="19"/>
  <c r="I41" i="19"/>
  <c r="I40" i="19" s="1"/>
  <c r="I36" i="19"/>
  <c r="I37" i="19"/>
  <c r="I38" i="19"/>
  <c r="I39" i="19"/>
  <c r="I24" i="19"/>
  <c r="U24" i="19" s="1"/>
  <c r="I22" i="19"/>
  <c r="U22" i="19" s="1"/>
  <c r="I8" i="19"/>
  <c r="I9" i="19"/>
  <c r="I10" i="19"/>
  <c r="I11" i="19"/>
  <c r="I12" i="19"/>
  <c r="I13" i="19"/>
  <c r="I14" i="19"/>
  <c r="I15" i="19"/>
  <c r="I16" i="19"/>
  <c r="I17" i="19"/>
  <c r="I19" i="19"/>
  <c r="I7" i="19"/>
  <c r="M8" i="19"/>
  <c r="M9" i="19"/>
  <c r="M10" i="19"/>
  <c r="M11" i="19"/>
  <c r="M12" i="19"/>
  <c r="M13" i="19"/>
  <c r="M14" i="19"/>
  <c r="M15" i="19"/>
  <c r="M16" i="19"/>
  <c r="M9" i="20" s="1"/>
  <c r="K9" i="20" s="1"/>
  <c r="M17" i="19"/>
  <c r="M18" i="19"/>
  <c r="M19" i="19"/>
  <c r="U8" i="19" l="1"/>
  <c r="M8" i="20"/>
  <c r="M42" i="19"/>
  <c r="M10" i="20"/>
  <c r="K10" i="20" s="1"/>
  <c r="I42" i="19"/>
  <c r="V43" i="19"/>
  <c r="U43" i="19"/>
  <c r="V24" i="19"/>
  <c r="U16" i="19"/>
  <c r="I6" i="19"/>
  <c r="E41" i="19"/>
  <c r="E40" i="19" s="1"/>
  <c r="E43" i="19"/>
  <c r="E42" i="19" s="1"/>
  <c r="E35" i="19"/>
  <c r="F6" i="19"/>
  <c r="M16" i="20" l="1"/>
  <c r="K8" i="20"/>
  <c r="U42" i="19"/>
  <c r="V42" i="19"/>
  <c r="E12" i="19"/>
  <c r="L16" i="20" l="1"/>
  <c r="J16" i="20" l="1"/>
  <c r="K16" i="20" l="1"/>
  <c r="M35" i="19" l="1"/>
  <c r="S35" i="19"/>
  <c r="S38" i="19" l="1"/>
  <c r="Q38" i="19" s="1"/>
  <c r="M38" i="19"/>
  <c r="Q39" i="19"/>
  <c r="M39" i="19"/>
  <c r="S37" i="19"/>
  <c r="Q37" i="19" s="1"/>
  <c r="M37" i="19"/>
  <c r="E37" i="19"/>
  <c r="S36" i="19"/>
  <c r="Q36" i="19" s="1"/>
  <c r="M36" i="19"/>
  <c r="M34" i="19" l="1"/>
  <c r="S34" i="19"/>
  <c r="S33" i="19" s="1"/>
  <c r="S32" i="19" s="1"/>
  <c r="S31" i="19" s="1"/>
  <c r="S30" i="19" s="1"/>
  <c r="S29" i="19" s="1"/>
  <c r="S28" i="19" s="1"/>
  <c r="S27" i="19" s="1"/>
  <c r="S26" i="19" s="1"/>
  <c r="S25" i="19" s="1"/>
  <c r="E36" i="19"/>
  <c r="E34" i="19" s="1"/>
  <c r="M41" i="19" l="1"/>
  <c r="M40" i="19" s="1"/>
  <c r="M33" i="19" s="1"/>
  <c r="M32" i="19" s="1"/>
  <c r="M31" i="19" s="1"/>
  <c r="M30" i="19" s="1"/>
  <c r="M29" i="19" s="1"/>
  <c r="M28" i="19" s="1"/>
  <c r="M27" i="19" s="1"/>
  <c r="M26" i="19" s="1"/>
  <c r="M25" i="19" s="1"/>
  <c r="Q41" i="19"/>
  <c r="Q40" i="19" s="1"/>
  <c r="S12" i="19" l="1"/>
  <c r="Q35" i="19" l="1"/>
  <c r="Q34" i="19" s="1"/>
  <c r="Q33" i="19" s="1"/>
  <c r="Q32" i="19" s="1"/>
  <c r="Q31" i="19" s="1"/>
  <c r="Q30" i="19" s="1"/>
  <c r="Q29" i="19" s="1"/>
  <c r="Q28" i="19" s="1"/>
  <c r="Q27" i="19" s="1"/>
  <c r="Q26" i="19" s="1"/>
  <c r="Q25" i="19" s="1"/>
  <c r="I35" i="19"/>
  <c r="I34" i="19" s="1"/>
  <c r="I33" i="19" s="1"/>
  <c r="I32" i="19" s="1"/>
  <c r="I31" i="19" s="1"/>
  <c r="I30" i="19" s="1"/>
  <c r="I29" i="19" s="1"/>
  <c r="I28" i="19" s="1"/>
  <c r="I27" i="19" s="1"/>
  <c r="I26" i="19" s="1"/>
  <c r="I25" i="19" s="1"/>
  <c r="E8" i="19"/>
  <c r="E9" i="19"/>
  <c r="E10" i="19"/>
  <c r="E11" i="19"/>
  <c r="E13" i="19"/>
  <c r="E14" i="19"/>
  <c r="E15" i="19"/>
  <c r="E16" i="19"/>
  <c r="E17" i="19"/>
  <c r="E18" i="19"/>
  <c r="E19" i="19"/>
  <c r="E7" i="19"/>
  <c r="Q8" i="19"/>
  <c r="V8" i="19" s="1"/>
  <c r="Q9" i="19"/>
  <c r="Q10" i="19"/>
  <c r="Q11" i="19"/>
  <c r="Q12" i="19"/>
  <c r="Q13" i="19"/>
  <c r="Q14" i="19"/>
  <c r="Q15" i="19"/>
  <c r="Q16" i="19"/>
  <c r="V16" i="19" s="1"/>
  <c r="Q17" i="19"/>
  <c r="Q18" i="19"/>
  <c r="Q7" i="19"/>
  <c r="M7" i="19"/>
  <c r="R23" i="19"/>
  <c r="S23" i="19"/>
  <c r="S20" i="19" s="1"/>
  <c r="N23" i="19"/>
  <c r="O23" i="19"/>
  <c r="P23" i="19"/>
  <c r="S21" i="19"/>
  <c r="N21" i="19"/>
  <c r="O21" i="19"/>
  <c r="P21" i="19"/>
  <c r="Q19" i="19"/>
  <c r="R6" i="19"/>
  <c r="T6" i="19"/>
  <c r="O6" i="19"/>
  <c r="J23" i="19"/>
  <c r="K23" i="19"/>
  <c r="J21" i="19"/>
  <c r="K21" i="19"/>
  <c r="J6" i="19"/>
  <c r="K6" i="19"/>
  <c r="E22" i="19"/>
  <c r="E24" i="19"/>
  <c r="E23" i="19" s="1"/>
  <c r="F23" i="19"/>
  <c r="G23" i="19"/>
  <c r="H23" i="19"/>
  <c r="G21" i="19"/>
  <c r="G20" i="19" s="1"/>
  <c r="G44" i="19" s="1"/>
  <c r="H6" i="19"/>
  <c r="J44" i="19" l="1"/>
  <c r="K20" i="19"/>
  <c r="K44" i="19" s="1"/>
  <c r="E6" i="19"/>
  <c r="J20" i="19"/>
  <c r="P20" i="19"/>
  <c r="O20" i="19"/>
  <c r="O44" i="19" s="1"/>
  <c r="N20" i="19"/>
  <c r="S6" i="19"/>
  <c r="L23" i="19"/>
  <c r="M23" i="19"/>
  <c r="L21" i="19"/>
  <c r="Q23" i="19"/>
  <c r="T23" i="19"/>
  <c r="I23" i="19"/>
  <c r="F21" i="19"/>
  <c r="F20" i="19" s="1"/>
  <c r="F44" i="19" s="1"/>
  <c r="H21" i="19"/>
  <c r="S44" i="19" l="1"/>
  <c r="U23" i="19"/>
  <c r="V23" i="19"/>
  <c r="L20" i="19"/>
  <c r="H20" i="19"/>
  <c r="H44" i="19" s="1"/>
  <c r="L6" i="19" l="1"/>
  <c r="L44" i="19" s="1"/>
  <c r="M6" i="19"/>
  <c r="N6" i="19"/>
  <c r="N44" i="19" s="1"/>
  <c r="P6" i="19"/>
  <c r="P44" i="19" s="1"/>
  <c r="Q6" i="19"/>
  <c r="V6" i="19" l="1"/>
  <c r="U6" i="19"/>
  <c r="T22" i="19"/>
  <c r="Q22" i="19" s="1"/>
  <c r="V22" i="19" s="1"/>
  <c r="E21" i="19"/>
  <c r="E20" i="19" s="1"/>
  <c r="E44" i="19" s="1"/>
  <c r="R21" i="19" l="1"/>
  <c r="R20" i="19" s="1"/>
  <c r="R44" i="19" s="1"/>
  <c r="T21" i="19"/>
  <c r="T20" i="19" s="1"/>
  <c r="T44" i="19" s="1"/>
  <c r="I21" i="19"/>
  <c r="M21" i="19"/>
  <c r="I20" i="19" l="1"/>
  <c r="I44" i="19" s="1"/>
  <c r="U21" i="19"/>
  <c r="Q21" i="19"/>
  <c r="M20" i="19"/>
  <c r="M44" i="19" s="1"/>
  <c r="U44" i="19" l="1"/>
  <c r="Q20" i="19"/>
  <c r="Q44" i="19" s="1"/>
  <c r="V44" i="19" s="1"/>
  <c r="V21" i="19"/>
  <c r="U20" i="19"/>
  <c r="B7" i="22"/>
  <c r="M8" i="22"/>
  <c r="K8" i="22" s="1"/>
  <c r="K7" i="22"/>
  <c r="V20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<sst xmlns="http://schemas.openxmlformats.org/spreadsheetml/2006/main" count="216" uniqueCount="129">
  <si>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</si>
  <si>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</si>
  <si>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</si>
  <si>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</si>
  <si>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</si>
  <si>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</si>
  <si>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</si>
  <si>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</si>
  <si>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</si>
  <si>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</si>
  <si>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</si>
  <si>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</si>
  <si>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</si>
  <si>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</si>
  <si>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</si>
  <si>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</si>
  <si>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</si>
  <si>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</si>
  <si>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</si>
  <si>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</si>
  <si>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</si>
  <si>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</si>
  <si>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</si>
  <si>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</si>
  <si>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</si>
  <si>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</si>
  <si>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</si>
  <si>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</si>
  <si>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</si>
  <si>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</si>
  <si>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</si>
  <si>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</si>
  <si>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</si>
  <si>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</si>
  <si>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</si>
  <si>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</si>
  <si>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</si>
  <si>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</si>
  <si>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</si>
  <si>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</si>
  <si>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</si>
  <si>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</si>
  <si>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</si>
  <si>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</si>
  <si>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</si>
  <si>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</si>
  <si>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</si>
  <si>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</si>
  <si>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</si>
  <si>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</si>
  <si>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</si>
  <si>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</si>
  <si>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</si>
  <si>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</si>
  <si>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</si>
  <si>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</si>
  <si>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</si>
  <si>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2.1</t>
  </si>
  <si>
    <t>3.1</t>
  </si>
  <si>
    <t>3.1.1</t>
  </si>
  <si>
    <t>4.1</t>
  </si>
  <si>
    <t>5.1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</si>
  <si>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</si>
  <si>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</si>
  <si>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</si>
  <si>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</si>
  <si>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</si>
  <si>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</si>
  <si>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</si>
  <si>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</si>
  <si>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</si>
  <si>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</si>
  <si>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</si>
  <si>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</si>
  <si>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"Юшарский сельсовет" ЗР НАО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</si>
  <si>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</si>
  <si>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</si>
  <si>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2.1.1.</t>
  </si>
  <si>
    <t>2.2</t>
  </si>
  <si>
    <t>2.2.1</t>
  </si>
  <si>
    <t>6.1</t>
  </si>
  <si>
    <t>Раздел 8. Иные мероприятия</t>
  </si>
  <si>
    <t>Расходы на реализацию природоохранных мероприятий</t>
  </si>
  <si>
    <t>Раздел 10. Строительство (приобретение), реконструкция объектов недвижимого имущества, разработка проектной документации</t>
  </si>
  <si>
    <t>МП ЗР "Севержилкомсервис"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</si>
  <si>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</si>
  <si>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Цена по контракту, руб.</t>
  </si>
  <si>
    <t>1.1.</t>
  </si>
  <si>
    <t>1.2.</t>
  </si>
  <si>
    <t>1.4.</t>
  </si>
  <si>
    <t>Реконструкция объекта незавершенного строительства под здание гаража в п. Хорей-Вер</t>
  </si>
  <si>
    <t>4.2</t>
  </si>
  <si>
    <t>4.3</t>
  </si>
  <si>
    <t>4.4</t>
  </si>
  <si>
    <t>4.5</t>
  </si>
  <si>
    <t>по состоянию на 01 апреля 2026 года (с начала года нарастающим итогом)</t>
  </si>
  <si>
    <t>План на 2026 год</t>
  </si>
  <si>
    <t>План на 01.04.2026</t>
  </si>
  <si>
    <t>3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</si>
  <si>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</si>
  <si>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Подраздел 1. Создания мест (площадок) накопления твердых коммунальных отходов до 11 месяцев</t>
  </si>
  <si>
    <t>Создание места (площадки) накопления твердых коммунальных отходов до 11 месяцев в д. Андег Сельского поселения «Андегский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</si>
  <si>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Мгла Сельского поселения «Канинский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</si>
  <si>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Вижас Сельского поселения «Омский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</si>
  <si>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Снопа Сельского поселения «Омский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</si>
  <si>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Куя Сельского поселения «Приморско-Куйский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</si>
  <si>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Устье Сельского поселения «Тельвисочный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</si>
  <si>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Кия Сельского поселения «Шоинский сельсовет» Заполярного района Ненецкого автономного округа</t>
  </si>
  <si>
    <t>3.1.2</t>
  </si>
  <si>
    <t>3.1.3</t>
  </si>
  <si>
    <t>3.1.4</t>
  </si>
  <si>
    <t>3.1.5</t>
  </si>
  <si>
    <t>3.1.6</t>
  </si>
  <si>
    <t>3.1.7</t>
  </si>
  <si>
    <t>Приобретение и поставка грузовых вил для погрузчика Амкодор в г. Архангельск (для ЖКУ "Амдерма")</t>
  </si>
  <si>
    <t>Приобретение и поставка телескопической стрелы для погрузчика Амкодор в г. Нарьян-Мар (для ЖКУ "Нельмин-Нос")</t>
  </si>
  <si>
    <t>Приобретение и поставка вакуумной автоцистерны для нужд Сельского поселения «Тельвисочный сельсовет» ЗР НАО</t>
  </si>
  <si>
    <t>Приобретение полуприцепа-цистерны тракторного (для участка ЖКУ «п. Нельмин-Нос»)</t>
  </si>
  <si>
    <t xml:space="preserve">Приобретение коммунальной (специализированной) техники </t>
  </si>
  <si>
    <t>СП "Великовисочный сельсовет" ЗР НАО</t>
  </si>
  <si>
    <t>СП "Тельвисочный сельсовет" ЗР НАО</t>
  </si>
  <si>
    <t>№ 02/2026 от 02.02.2026</t>
  </si>
  <si>
    <t>ИП Рочев П.Е.</t>
  </si>
  <si>
    <t>№ 1-2026-С-Т от 14.01.2026 на оказание услуг по содержанию земельного участка</t>
  </si>
  <si>
    <t>ИП Зырянов П.А.</t>
  </si>
  <si>
    <t>МКУ ЗР "Северное"</t>
  </si>
  <si>
    <t>№ 0184300000425000031 от 28.03.2025</t>
  </si>
  <si>
    <t>ИП Афанасьев А.В</t>
  </si>
  <si>
    <t xml:space="preserve">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</si>
</sst>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  <numFmt numFmtId="169" formatCode="_-* #,##0.0_р_._-;\-* #,##0.0_р_._-;_-* &quot;-&quot;?_р_._-;_-@_-"/>
    <numFmt numFmtId="170" formatCode="_-* #,##0.0\ _₽_-;\-* #,##0.0\ _₽_-;_-* &quot;-&quot;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justify" vertical="center" wrapText="1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wrapText="1"/>
    </xf>
    <xf numFmtId="168" fontId="8" fillId="0" borderId="1" xfId="2" applyNumberFormat="1" applyFont="1" applyBorder="1" applyAlignment="1">
      <alignment wrapText="1"/>
    </xf>
    <xf numFmtId="168" fontId="10" fillId="0" borderId="1" xfId="6" applyNumberFormat="1" applyFont="1" applyFill="1" applyBorder="1" applyAlignment="1">
      <alignment horizontal="right" vertical="center"/>
    </xf>
    <xf numFmtId="168" fontId="6" fillId="0" borderId="1" xfId="2" applyNumberFormat="1" applyFont="1" applyBorder="1" applyAlignment="1">
      <alignment vertical="center"/>
    </xf>
    <xf numFmtId="168" fontId="6" fillId="0" borderId="1" xfId="2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8" fontId="8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wrapText="1"/>
    </xf>
    <xf numFmtId="168" fontId="9" fillId="0" borderId="1" xfId="0" applyNumberFormat="1" applyFont="1" applyBorder="1" applyAlignment="1">
      <alignment wrapText="1"/>
    </xf>
    <xf numFmtId="168" fontId="6" fillId="0" borderId="0" xfId="0" applyNumberFormat="1" applyFont="1"/>
    <xf numFmtId="168" fontId="6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8" fillId="0" borderId="1" xfId="2" applyNumberFormat="1" applyFont="1" applyBorder="1" applyAlignment="1">
      <alignment vertical="center"/>
    </xf>
    <xf numFmtId="168" fontId="8" fillId="0" borderId="1" xfId="2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7" fontId="8" fillId="0" borderId="0" xfId="0" applyNumberFormat="1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left" vertical="center" wrapText="1"/>
    </xf>
    <xf numFmtId="0" fontId="12" fillId="0" borderId="4" xfId="7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168" fontId="12" fillId="0" borderId="1" xfId="7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0" fontId="8" fillId="0" borderId="0" xfId="0" applyFont="1"/>
    <xf numFmtId="0" fontId="12" fillId="0" borderId="1" xfId="0" applyFont="1" applyBorder="1" applyAlignment="1">
      <alignment horizontal="justify" vertical="center" wrapText="1"/>
    </xf>
    <xf numFmtId="0" fontId="12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9" fontId="12" fillId="0" borderId="1" xfId="7" applyNumberFormat="1" applyFont="1" applyBorder="1" applyAlignment="1">
      <alignment vertical="center"/>
    </xf>
    <xf numFmtId="164" fontId="12" fillId="0" borderId="1" xfId="7" applyNumberFormat="1" applyFont="1" applyBorder="1" applyAlignment="1">
      <alignment vertical="center"/>
    </xf>
    <xf numFmtId="0" fontId="6" fillId="4" borderId="0" xfId="0" applyFont="1" applyFill="1" applyAlignment="1">
      <alignment wrapText="1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5" fontId="10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vertical="center" wrapText="1"/>
    </xf>
    <xf numFmtId="168" fontId="8" fillId="0" borderId="1" xfId="0" applyNumberFormat="1" applyFont="1" applyBorder="1" applyAlignment="1">
      <alignment horizontal="justify" vertical="center" wrapText="1"/>
    </xf>
    <xf numFmtId="168" fontId="6" fillId="0" borderId="1" xfId="2" applyNumberFormat="1" applyFont="1" applyBorder="1" applyAlignment="1">
      <alignment horizontal="justify" vertical="center"/>
    </xf>
    <xf numFmtId="168" fontId="12" fillId="0" borderId="1" xfId="7" applyNumberFormat="1" applyFont="1" applyBorder="1" applyAlignment="1">
      <alignment horizontal="justify" vertical="center"/>
    </xf>
    <xf numFmtId="0" fontId="6" fillId="0" borderId="0" xfId="0" applyFont="1" applyAlignment="1">
      <alignment horizontal="justify"/>
    </xf>
    <xf numFmtId="168" fontId="9" fillId="0" borderId="1" xfId="0" applyNumberFormat="1" applyFont="1" applyBorder="1" applyAlignment="1">
      <alignment horizontal="justify" vertical="center" wrapText="1"/>
    </xf>
    <xf numFmtId="168" fontId="6" fillId="0" borderId="1" xfId="0" applyNumberFormat="1" applyFont="1" applyBorder="1" applyAlignment="1">
      <alignment horizontal="justify" vertical="center" wrapText="1"/>
    </xf>
    <xf numFmtId="168" fontId="11" fillId="0" borderId="1" xfId="0" applyNumberFormat="1" applyFont="1" applyBorder="1" applyAlignment="1">
      <alignment horizontal="justify" vertical="center" wrapText="1"/>
    </xf>
    <xf numFmtId="168" fontId="8" fillId="0" borderId="1" xfId="0" applyNumberFormat="1" applyFont="1" applyBorder="1"/>
    <xf numFmtId="0" fontId="6" fillId="0" borderId="4" xfId="7" applyFont="1" applyBorder="1" applyAlignment="1">
      <alignment horizontal="justify" vertical="center" wrapText="1"/>
    </xf>
    <xf numFmtId="165" fontId="6" fillId="0" borderId="4" xfId="0" applyNumberFormat="1" applyFont="1" applyBorder="1" applyAlignment="1">
      <alignment horizontal="justify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168" fontId="7" fillId="2" borderId="1" xfId="6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8" fontId="5" fillId="0" borderId="1" xfId="6" applyNumberFormat="1" applyFont="1" applyBorder="1" applyAlignment="1">
      <alignment horizontal="right" vertical="center" wrapText="1"/>
    </xf>
    <xf numFmtId="164" fontId="5" fillId="0" borderId="1" xfId="6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5" fontId="12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horizontal="right" vertical="center"/>
    </xf>
    <xf numFmtId="170" fontId="6" fillId="4" borderId="0" xfId="0" applyNumberFormat="1" applyFont="1" applyFill="1" applyAlignment="1">
      <alignment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 wrapText="1"/>
    </xf>
    <xf numFmtId="0" fontId="14" fillId="0" borderId="2" xfId="7" applyFont="1" applyBorder="1" applyAlignment="1">
      <alignment horizontal="justify" vertical="center" wrapText="1"/>
    </xf>
    <xf numFmtId="0" fontId="14" fillId="0" borderId="3" xfId="7" applyFont="1" applyBorder="1" applyAlignment="1">
      <alignment horizontal="justify" vertical="center" wrapText="1"/>
    </xf>
    <xf numFmtId="0" fontId="14" fillId="0" borderId="4" xfId="7" applyFont="1" applyBorder="1" applyAlignment="1">
      <alignment horizontal="justify" vertical="center" wrapText="1"/>
    </xf>
    <xf numFmtId="0" fontId="14" fillId="0" borderId="2" xfId="7" applyFont="1" applyBorder="1" applyAlignment="1">
      <alignment horizontal="left" vertical="center" wrapText="1"/>
    </xf>
    <xf numFmtId="0" fontId="14" fillId="0" borderId="3" xfId="7" applyFont="1" applyBorder="1" applyAlignment="1">
      <alignment horizontal="left" vertical="center" wrapText="1"/>
    </xf>
    <xf numFmtId="0" fontId="14" fillId="0" borderId="4" xfId="7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58"/>
  <sheetViews>
    <sheetView tabSelected="1" view="pageBreakPreview" zoomScale="70" zoomScaleNormal="55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3" sqref="B3:B4"/>
    </sheetView>
  </sheetViews>
  <sheetFormatPr defaultColWidth="9.140625" defaultRowHeight="15.75" x14ac:dyDescent="0.25"/>
  <cols>
    <col min="1" max="1" width="7.5703125" style="49" customWidth="1"/>
    <col min="2" max="2" width="44.7109375" style="1" customWidth="1"/>
    <col min="3" max="3" width="23.28515625" style="1" customWidth="1"/>
    <col min="4" max="4" width="26.28515625" style="1" customWidth="1"/>
    <col min="5" max="5" width="16.7109375" style="53" customWidth="1"/>
    <col min="6" max="6" width="17.5703125" style="53" customWidth="1"/>
    <col min="7" max="7" width="15.7109375" style="53" customWidth="1"/>
    <col min="8" max="20" width="14.42578125" style="53" customWidth="1"/>
    <col min="21" max="21" width="25.85546875" style="1" customWidth="1"/>
    <col min="22" max="22" width="26.140625" style="1" customWidth="1"/>
    <col min="23" max="16384" width="9.140625" style="1"/>
  </cols>
  <sheetData>
    <row r="1" spans="1:23" ht="51" customHeight="1" x14ac:dyDescent="0.25">
      <c r="A1" s="112" t="s">
        <v>34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18.75" customHeight="1" x14ac:dyDescent="0.25">
      <c r="A2" s="113" t="s">
        <v>95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4"/>
    </row>
    <row r="3" spans="1:23" s="19" customFormat="1" x14ac:dyDescent="0.25">
      <c r="A3" s="115" t="s">
        <v>7</v>
      </c>
      <c r="B3" s="116" t="s">
        <v>5</v>
      </c>
      <c r="C3" s="116" t="s">
        <v>1</v>
      </c>
      <c r="D3" s="116" t="s">
        <v>6</v>
      </c>
      <c r="E3" s="117" t="s">
        <v>96</v>
      </c>
      <c r="F3" s="117"/>
      <c r="G3" s="117"/>
      <c r="H3" s="117"/>
      <c r="I3" s="117" t="s">
        <v>97</v>
      </c>
      <c r="J3" s="117"/>
      <c r="K3" s="117"/>
      <c r="L3" s="117"/>
      <c r="M3" s="117" t="s">
        <v>2</v>
      </c>
      <c r="N3" s="117"/>
      <c r="O3" s="117"/>
      <c r="P3" s="117"/>
      <c r="Q3" s="117" t="s">
        <v>3</v>
      </c>
      <c r="R3" s="117"/>
      <c r="S3" s="117"/>
      <c r="T3" s="117"/>
      <c r="U3" s="116" t="s">
        <v>75</v>
      </c>
      <c r="V3" s="116" t="s">
        <v>76</v>
      </c>
    </row>
    <row r="4" spans="1:23" s="19" customFormat="1" ht="66" customHeight="1" x14ac:dyDescent="0.25">
      <c r="A4" s="115"/>
      <c r="B4" s="116"/>
      <c r="C4" s="116"/>
      <c r="D4" s="116"/>
      <c r="E4" s="50" t="s">
        <v>0</v>
      </c>
      <c r="F4" s="50" t="s">
        <v>4</v>
      </c>
      <c r="G4" s="50" t="s">
        <v>42</v>
      </c>
      <c r="H4" s="50" t="s">
        <v>43</v>
      </c>
      <c r="I4" s="50" t="s">
        <v>0</v>
      </c>
      <c r="J4" s="50" t="s">
        <v>4</v>
      </c>
      <c r="K4" s="50" t="s">
        <v>42</v>
      </c>
      <c r="L4" s="50" t="s">
        <v>43</v>
      </c>
      <c r="M4" s="50" t="s">
        <v>0</v>
      </c>
      <c r="N4" s="50" t="s">
        <v>4</v>
      </c>
      <c r="O4" s="50" t="s">
        <v>42</v>
      </c>
      <c r="P4" s="50" t="s">
        <v>43</v>
      </c>
      <c r="Q4" s="50" t="s">
        <v>0</v>
      </c>
      <c r="R4" s="50" t="s">
        <v>4</v>
      </c>
      <c r="S4" s="50" t="s">
        <v>42</v>
      </c>
      <c r="T4" s="50" t="s">
        <v>43</v>
      </c>
      <c r="U4" s="116"/>
      <c r="V4" s="116"/>
    </row>
    <row r="5" spans="1:23" s="19" customFormat="1" ht="22.5" customHeight="1" x14ac:dyDescent="0.25">
      <c r="A5" s="47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41">
        <v>14</v>
      </c>
      <c r="O5" s="41">
        <v>15</v>
      </c>
      <c r="P5" s="41">
        <v>16</v>
      </c>
      <c r="Q5" s="41">
        <v>17</v>
      </c>
      <c r="R5" s="41">
        <v>18</v>
      </c>
      <c r="S5" s="41">
        <v>19</v>
      </c>
      <c r="T5" s="41">
        <v>20</v>
      </c>
      <c r="U5" s="41">
        <v>21</v>
      </c>
      <c r="V5" s="41">
        <v>22</v>
      </c>
    </row>
    <row r="6" spans="1:23" s="77" customFormat="1" ht="64.5" customHeight="1" x14ac:dyDescent="0.25">
      <c r="A6" s="47">
        <v>1</v>
      </c>
      <c r="B6" s="118" t="s">
        <v>85</v>
      </c>
      <c r="C6" s="118"/>
      <c r="D6" s="118"/>
      <c r="E6" s="55">
        <f t="shared" ref="E6:T6" si="0">SUM(E7:E19)</f>
        <v>3416.2</v>
      </c>
      <c r="F6" s="55">
        <f t="shared" si="0"/>
        <v>0</v>
      </c>
      <c r="G6" s="55">
        <f t="shared" si="0"/>
        <v>3416.2</v>
      </c>
      <c r="H6" s="56">
        <f t="shared" si="0"/>
        <v>0</v>
      </c>
      <c r="I6" s="58">
        <f t="shared" si="0"/>
        <v>214</v>
      </c>
      <c r="J6" s="58">
        <f t="shared" si="0"/>
        <v>0</v>
      </c>
      <c r="K6" s="58">
        <f t="shared" si="0"/>
        <v>214</v>
      </c>
      <c r="L6" s="58">
        <f t="shared" si="0"/>
        <v>0</v>
      </c>
      <c r="M6" s="58">
        <f t="shared" si="0"/>
        <v>214</v>
      </c>
      <c r="N6" s="58">
        <f t="shared" si="0"/>
        <v>0</v>
      </c>
      <c r="O6" s="58">
        <f t="shared" si="0"/>
        <v>214</v>
      </c>
      <c r="P6" s="58">
        <f t="shared" si="0"/>
        <v>0</v>
      </c>
      <c r="Q6" s="58">
        <f t="shared" si="0"/>
        <v>214</v>
      </c>
      <c r="R6" s="58">
        <f t="shared" si="0"/>
        <v>0</v>
      </c>
      <c r="S6" s="58">
        <f t="shared" si="0"/>
        <v>214</v>
      </c>
      <c r="T6" s="58">
        <f t="shared" si="0"/>
        <v>0</v>
      </c>
      <c r="U6" s="78">
        <f t="shared" ref="U6:U16" si="1">M6/I6</f>
        <v>1</v>
      </c>
      <c r="V6" s="78">
        <f t="shared" ref="V6:V16" si="2">Q6/I6</f>
        <v>1</v>
      </c>
      <c r="W6" s="110"/>
    </row>
    <row r="7" spans="1:23" s="19" customFormat="1" ht="33" x14ac:dyDescent="0.25">
      <c r="A7" s="48" t="s">
        <v>44</v>
      </c>
      <c r="B7" s="64" t="s">
        <v>62</v>
      </c>
      <c r="C7" s="20" t="s">
        <v>9</v>
      </c>
      <c r="D7" s="20" t="s">
        <v>8</v>
      </c>
      <c r="E7" s="54">
        <f>F7+G7+H7</f>
        <v>49.6</v>
      </c>
      <c r="F7" s="54">
        <v>0</v>
      </c>
      <c r="G7" s="66">
        <v>49.6</v>
      </c>
      <c r="H7" s="57">
        <v>0</v>
      </c>
      <c r="I7" s="57">
        <f>J7+K7+L7</f>
        <v>0</v>
      </c>
      <c r="J7" s="57">
        <v>0</v>
      </c>
      <c r="K7" s="57">
        <v>0</v>
      </c>
      <c r="L7" s="57">
        <v>0</v>
      </c>
      <c r="M7" s="57">
        <f>N7+O7+P7</f>
        <v>0</v>
      </c>
      <c r="N7" s="57">
        <v>0</v>
      </c>
      <c r="O7" s="57">
        <v>0</v>
      </c>
      <c r="P7" s="57">
        <v>0</v>
      </c>
      <c r="Q7" s="57">
        <f>R7+S7+T7</f>
        <v>0</v>
      </c>
      <c r="R7" s="57">
        <v>0</v>
      </c>
      <c r="S7" s="57">
        <v>0</v>
      </c>
      <c r="T7" s="57">
        <v>0</v>
      </c>
      <c r="U7" s="57">
        <v>0</v>
      </c>
      <c r="V7" s="57">
        <v>0</v>
      </c>
      <c r="W7" s="110"/>
    </row>
    <row r="8" spans="1:23" s="19" customFormat="1" ht="33" x14ac:dyDescent="0.25">
      <c r="A8" s="48" t="s">
        <v>45</v>
      </c>
      <c r="B8" s="65" t="s">
        <v>63</v>
      </c>
      <c r="C8" s="20" t="s">
        <v>9</v>
      </c>
      <c r="D8" s="20" t="s">
        <v>8</v>
      </c>
      <c r="E8" s="54">
        <f t="shared" ref="E8:E19" si="3">F8+G8+H8</f>
        <v>263.8</v>
      </c>
      <c r="F8" s="54">
        <v>0</v>
      </c>
      <c r="G8" s="66">
        <v>263.8</v>
      </c>
      <c r="H8" s="57">
        <v>0</v>
      </c>
      <c r="I8" s="57">
        <f t="shared" ref="I8:I19" si="4">J8+K8+L8</f>
        <v>94</v>
      </c>
      <c r="J8" s="57">
        <v>0</v>
      </c>
      <c r="K8" s="57">
        <v>94</v>
      </c>
      <c r="L8" s="57">
        <v>0</v>
      </c>
      <c r="M8" s="57">
        <f t="shared" ref="M8:M19" si="5">N8+O8+P8</f>
        <v>94</v>
      </c>
      <c r="N8" s="57">
        <v>0</v>
      </c>
      <c r="O8" s="57">
        <v>94</v>
      </c>
      <c r="P8" s="57">
        <v>0</v>
      </c>
      <c r="Q8" s="57">
        <f t="shared" ref="Q8:Q19" si="6">R8+S8+T8</f>
        <v>94</v>
      </c>
      <c r="R8" s="57">
        <v>0</v>
      </c>
      <c r="S8" s="57">
        <v>94</v>
      </c>
      <c r="T8" s="57">
        <v>0</v>
      </c>
      <c r="U8" s="78">
        <f>M8/I8</f>
        <v>1</v>
      </c>
      <c r="V8" s="78">
        <f t="shared" si="2"/>
        <v>1</v>
      </c>
      <c r="W8" s="110"/>
    </row>
    <row r="9" spans="1:23" s="19" customFormat="1" ht="33" x14ac:dyDescent="0.25">
      <c r="A9" s="48" t="s">
        <v>46</v>
      </c>
      <c r="B9" s="65" t="s">
        <v>64</v>
      </c>
      <c r="C9" s="20" t="s">
        <v>9</v>
      </c>
      <c r="D9" s="20" t="s">
        <v>8</v>
      </c>
      <c r="E9" s="54">
        <f t="shared" si="3"/>
        <v>493.5</v>
      </c>
      <c r="F9" s="54">
        <v>0</v>
      </c>
      <c r="G9" s="66">
        <v>493.5</v>
      </c>
      <c r="H9" s="57">
        <v>0</v>
      </c>
      <c r="I9" s="57">
        <f t="shared" si="4"/>
        <v>0</v>
      </c>
      <c r="J9" s="57">
        <v>0</v>
      </c>
      <c r="K9" s="57">
        <v>0</v>
      </c>
      <c r="L9" s="57">
        <v>0</v>
      </c>
      <c r="M9" s="57">
        <f t="shared" si="5"/>
        <v>0</v>
      </c>
      <c r="N9" s="57">
        <v>0</v>
      </c>
      <c r="O9" s="57">
        <v>0</v>
      </c>
      <c r="P9" s="57">
        <v>0</v>
      </c>
      <c r="Q9" s="57">
        <f t="shared" si="6"/>
        <v>0</v>
      </c>
      <c r="R9" s="57">
        <v>0</v>
      </c>
      <c r="S9" s="57">
        <v>0</v>
      </c>
      <c r="T9" s="57">
        <v>0</v>
      </c>
      <c r="U9" s="57">
        <v>0</v>
      </c>
      <c r="V9" s="57">
        <v>0</v>
      </c>
      <c r="W9" s="110"/>
    </row>
    <row r="10" spans="1:23" s="19" customFormat="1" ht="33" x14ac:dyDescent="0.25">
      <c r="A10" s="48" t="s">
        <v>47</v>
      </c>
      <c r="B10" s="64" t="s">
        <v>65</v>
      </c>
      <c r="C10" s="20" t="s">
        <v>9</v>
      </c>
      <c r="D10" s="20" t="s">
        <v>8</v>
      </c>
      <c r="E10" s="54">
        <f t="shared" si="3"/>
        <v>204.7</v>
      </c>
      <c r="F10" s="54">
        <v>0</v>
      </c>
      <c r="G10" s="66">
        <v>204.7</v>
      </c>
      <c r="H10" s="57">
        <v>0</v>
      </c>
      <c r="I10" s="57">
        <f t="shared" si="4"/>
        <v>0</v>
      </c>
      <c r="J10" s="57">
        <v>0</v>
      </c>
      <c r="K10" s="57">
        <v>0</v>
      </c>
      <c r="L10" s="57">
        <v>0</v>
      </c>
      <c r="M10" s="57">
        <f t="shared" si="5"/>
        <v>0</v>
      </c>
      <c r="N10" s="57">
        <v>0</v>
      </c>
      <c r="O10" s="57">
        <v>0</v>
      </c>
      <c r="P10" s="57">
        <v>0</v>
      </c>
      <c r="Q10" s="57">
        <f t="shared" si="6"/>
        <v>0</v>
      </c>
      <c r="R10" s="57">
        <v>0</v>
      </c>
      <c r="S10" s="57">
        <v>0</v>
      </c>
      <c r="T10" s="57">
        <v>0</v>
      </c>
      <c r="U10" s="57">
        <v>0</v>
      </c>
      <c r="V10" s="57">
        <v>0</v>
      </c>
      <c r="W10" s="110"/>
    </row>
    <row r="11" spans="1:23" s="19" customFormat="1" ht="33" x14ac:dyDescent="0.25">
      <c r="A11" s="48" t="s">
        <v>48</v>
      </c>
      <c r="B11" s="65" t="s">
        <v>66</v>
      </c>
      <c r="C11" s="20" t="s">
        <v>9</v>
      </c>
      <c r="D11" s="20" t="s">
        <v>8</v>
      </c>
      <c r="E11" s="54">
        <f t="shared" si="3"/>
        <v>155.69999999999999</v>
      </c>
      <c r="F11" s="54">
        <v>0</v>
      </c>
      <c r="G11" s="66">
        <v>155.69999999999999</v>
      </c>
      <c r="H11" s="57">
        <v>0</v>
      </c>
      <c r="I11" s="57">
        <f t="shared" si="4"/>
        <v>0</v>
      </c>
      <c r="J11" s="57">
        <v>0</v>
      </c>
      <c r="K11" s="57">
        <v>0</v>
      </c>
      <c r="L11" s="57">
        <v>0</v>
      </c>
      <c r="M11" s="57">
        <f t="shared" si="5"/>
        <v>0</v>
      </c>
      <c r="N11" s="57">
        <v>0</v>
      </c>
      <c r="O11" s="57">
        <v>0</v>
      </c>
      <c r="P11" s="57">
        <v>0</v>
      </c>
      <c r="Q11" s="57">
        <f t="shared" si="6"/>
        <v>0</v>
      </c>
      <c r="R11" s="57">
        <v>0</v>
      </c>
      <c r="S11" s="57">
        <v>0</v>
      </c>
      <c r="T11" s="57">
        <v>0</v>
      </c>
      <c r="U11" s="57">
        <v>0</v>
      </c>
      <c r="V11" s="57">
        <v>0</v>
      </c>
      <c r="W11" s="110"/>
    </row>
    <row r="12" spans="1:23" s="19" customFormat="1" ht="33" x14ac:dyDescent="0.25">
      <c r="A12" s="48" t="s">
        <v>49</v>
      </c>
      <c r="B12" s="64" t="s">
        <v>67</v>
      </c>
      <c r="C12" s="20" t="s">
        <v>9</v>
      </c>
      <c r="D12" s="20" t="s">
        <v>8</v>
      </c>
      <c r="E12" s="54">
        <f>F12+G12+H12</f>
        <v>288</v>
      </c>
      <c r="F12" s="54">
        <v>0</v>
      </c>
      <c r="G12" s="67">
        <v>288</v>
      </c>
      <c r="H12" s="57">
        <v>0</v>
      </c>
      <c r="I12" s="57">
        <f t="shared" si="4"/>
        <v>0</v>
      </c>
      <c r="J12" s="57">
        <v>0</v>
      </c>
      <c r="K12" s="57">
        <v>0</v>
      </c>
      <c r="L12" s="57">
        <v>0</v>
      </c>
      <c r="M12" s="57">
        <f t="shared" si="5"/>
        <v>0</v>
      </c>
      <c r="N12" s="57">
        <v>0</v>
      </c>
      <c r="O12" s="57">
        <v>0</v>
      </c>
      <c r="P12" s="57">
        <v>0</v>
      </c>
      <c r="Q12" s="57">
        <f t="shared" si="6"/>
        <v>0</v>
      </c>
      <c r="R12" s="57">
        <v>0</v>
      </c>
      <c r="S12" s="57">
        <f>O12</f>
        <v>0</v>
      </c>
      <c r="T12" s="57">
        <v>0</v>
      </c>
      <c r="U12" s="57">
        <v>0</v>
      </c>
      <c r="V12" s="57">
        <v>0</v>
      </c>
      <c r="W12" s="110"/>
    </row>
    <row r="13" spans="1:23" s="19" customFormat="1" ht="33" x14ac:dyDescent="0.25">
      <c r="A13" s="48" t="s">
        <v>50</v>
      </c>
      <c r="B13" s="64" t="s">
        <v>68</v>
      </c>
      <c r="C13" s="20" t="s">
        <v>9</v>
      </c>
      <c r="D13" s="20" t="s">
        <v>8</v>
      </c>
      <c r="E13" s="54">
        <f t="shared" si="3"/>
        <v>278.89999999999998</v>
      </c>
      <c r="F13" s="54">
        <v>0</v>
      </c>
      <c r="G13" s="66">
        <v>278.89999999999998</v>
      </c>
      <c r="H13" s="57">
        <v>0</v>
      </c>
      <c r="I13" s="57">
        <f t="shared" si="4"/>
        <v>0</v>
      </c>
      <c r="J13" s="57">
        <v>0</v>
      </c>
      <c r="K13" s="57">
        <v>0</v>
      </c>
      <c r="L13" s="57">
        <v>0</v>
      </c>
      <c r="M13" s="57">
        <f t="shared" si="5"/>
        <v>0</v>
      </c>
      <c r="N13" s="57">
        <v>0</v>
      </c>
      <c r="O13" s="57">
        <v>0</v>
      </c>
      <c r="P13" s="57">
        <v>0</v>
      </c>
      <c r="Q13" s="57">
        <f t="shared" si="6"/>
        <v>0</v>
      </c>
      <c r="R13" s="57">
        <v>0</v>
      </c>
      <c r="S13" s="57">
        <v>0</v>
      </c>
      <c r="T13" s="57">
        <v>0</v>
      </c>
      <c r="U13" s="57">
        <v>0</v>
      </c>
      <c r="V13" s="57">
        <v>0</v>
      </c>
      <c r="W13" s="110"/>
    </row>
    <row r="14" spans="1:23" s="19" customFormat="1" ht="33" x14ac:dyDescent="0.25">
      <c r="A14" s="48" t="s">
        <v>51</v>
      </c>
      <c r="B14" s="64" t="s">
        <v>69</v>
      </c>
      <c r="C14" s="20" t="s">
        <v>9</v>
      </c>
      <c r="D14" s="20" t="s">
        <v>8</v>
      </c>
      <c r="E14" s="54">
        <f t="shared" si="3"/>
        <v>563.29999999999995</v>
      </c>
      <c r="F14" s="54">
        <v>0</v>
      </c>
      <c r="G14" s="66">
        <v>563.29999999999995</v>
      </c>
      <c r="H14" s="57">
        <v>0</v>
      </c>
      <c r="I14" s="57">
        <f t="shared" si="4"/>
        <v>0</v>
      </c>
      <c r="J14" s="57">
        <v>0</v>
      </c>
      <c r="K14" s="57">
        <v>0</v>
      </c>
      <c r="L14" s="57">
        <v>0</v>
      </c>
      <c r="M14" s="57">
        <f t="shared" si="5"/>
        <v>0</v>
      </c>
      <c r="N14" s="57">
        <v>0</v>
      </c>
      <c r="O14" s="57">
        <v>0</v>
      </c>
      <c r="P14" s="57">
        <v>0</v>
      </c>
      <c r="Q14" s="57">
        <f t="shared" si="6"/>
        <v>0</v>
      </c>
      <c r="R14" s="57">
        <v>0</v>
      </c>
      <c r="S14" s="57">
        <v>0</v>
      </c>
      <c r="T14" s="57">
        <v>0</v>
      </c>
      <c r="U14" s="57">
        <v>0</v>
      </c>
      <c r="V14" s="57">
        <v>0</v>
      </c>
      <c r="W14" s="110"/>
    </row>
    <row r="15" spans="1:23" s="19" customFormat="1" ht="33" x14ac:dyDescent="0.25">
      <c r="A15" s="48" t="s">
        <v>52</v>
      </c>
      <c r="B15" s="64" t="s">
        <v>70</v>
      </c>
      <c r="C15" s="20" t="s">
        <v>9</v>
      </c>
      <c r="D15" s="20" t="s">
        <v>8</v>
      </c>
      <c r="E15" s="54">
        <f t="shared" si="3"/>
        <v>181.4</v>
      </c>
      <c r="F15" s="54">
        <v>0</v>
      </c>
      <c r="G15" s="66">
        <v>181.4</v>
      </c>
      <c r="H15" s="57">
        <v>0</v>
      </c>
      <c r="I15" s="57">
        <f t="shared" si="4"/>
        <v>0</v>
      </c>
      <c r="J15" s="57">
        <v>0</v>
      </c>
      <c r="K15" s="57">
        <v>0</v>
      </c>
      <c r="L15" s="57">
        <v>0</v>
      </c>
      <c r="M15" s="57">
        <f t="shared" si="5"/>
        <v>0</v>
      </c>
      <c r="N15" s="57">
        <v>0</v>
      </c>
      <c r="O15" s="57">
        <v>0</v>
      </c>
      <c r="P15" s="57">
        <v>0</v>
      </c>
      <c r="Q15" s="57">
        <f t="shared" si="6"/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110"/>
    </row>
    <row r="16" spans="1:23" s="19" customFormat="1" ht="33" x14ac:dyDescent="0.25">
      <c r="A16" s="48" t="s">
        <v>53</v>
      </c>
      <c r="B16" s="64" t="s">
        <v>71</v>
      </c>
      <c r="C16" s="20" t="s">
        <v>9</v>
      </c>
      <c r="D16" s="20" t="s">
        <v>8</v>
      </c>
      <c r="E16" s="54">
        <f t="shared" si="3"/>
        <v>217.2</v>
      </c>
      <c r="F16" s="54">
        <v>0</v>
      </c>
      <c r="G16" s="66">
        <v>217.2</v>
      </c>
      <c r="H16" s="57">
        <v>0</v>
      </c>
      <c r="I16" s="57">
        <f t="shared" si="4"/>
        <v>120</v>
      </c>
      <c r="J16" s="57">
        <v>0</v>
      </c>
      <c r="K16" s="57">
        <v>120</v>
      </c>
      <c r="L16" s="57">
        <v>0</v>
      </c>
      <c r="M16" s="57">
        <f t="shared" si="5"/>
        <v>120</v>
      </c>
      <c r="N16" s="57">
        <v>0</v>
      </c>
      <c r="O16" s="57">
        <v>120</v>
      </c>
      <c r="P16" s="57">
        <v>0</v>
      </c>
      <c r="Q16" s="57">
        <f t="shared" si="6"/>
        <v>120</v>
      </c>
      <c r="R16" s="57">
        <v>0</v>
      </c>
      <c r="S16" s="57">
        <v>120</v>
      </c>
      <c r="T16" s="57">
        <v>0</v>
      </c>
      <c r="U16" s="78">
        <f t="shared" si="1"/>
        <v>1</v>
      </c>
      <c r="V16" s="78">
        <f t="shared" si="2"/>
        <v>1</v>
      </c>
      <c r="W16" s="110"/>
    </row>
    <row r="17" spans="1:23" s="19" customFormat="1" ht="33" x14ac:dyDescent="0.25">
      <c r="A17" s="48" t="s">
        <v>54</v>
      </c>
      <c r="B17" s="64" t="s">
        <v>72</v>
      </c>
      <c r="C17" s="20" t="s">
        <v>9</v>
      </c>
      <c r="D17" s="20" t="s">
        <v>8</v>
      </c>
      <c r="E17" s="54">
        <f t="shared" si="3"/>
        <v>257.7</v>
      </c>
      <c r="F17" s="57">
        <v>0</v>
      </c>
      <c r="G17" s="66">
        <v>257.7</v>
      </c>
      <c r="H17" s="57">
        <v>0</v>
      </c>
      <c r="I17" s="57">
        <f t="shared" si="4"/>
        <v>0</v>
      </c>
      <c r="J17" s="57">
        <v>0</v>
      </c>
      <c r="K17" s="57">
        <v>0</v>
      </c>
      <c r="L17" s="57">
        <v>0</v>
      </c>
      <c r="M17" s="57">
        <f t="shared" si="5"/>
        <v>0</v>
      </c>
      <c r="N17" s="57">
        <v>0</v>
      </c>
      <c r="O17" s="57">
        <v>0</v>
      </c>
      <c r="P17" s="57">
        <v>0</v>
      </c>
      <c r="Q17" s="57">
        <f t="shared" si="6"/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110"/>
    </row>
    <row r="18" spans="1:23" s="19" customFormat="1" ht="33" x14ac:dyDescent="0.25">
      <c r="A18" s="48" t="s">
        <v>55</v>
      </c>
      <c r="B18" s="64" t="s">
        <v>73</v>
      </c>
      <c r="C18" s="20" t="s">
        <v>9</v>
      </c>
      <c r="D18" s="20" t="s">
        <v>8</v>
      </c>
      <c r="E18" s="54">
        <f t="shared" si="3"/>
        <v>247.9</v>
      </c>
      <c r="F18" s="57">
        <v>0</v>
      </c>
      <c r="G18" s="66">
        <v>247.9</v>
      </c>
      <c r="H18" s="57">
        <v>0</v>
      </c>
      <c r="I18" s="57">
        <f>J18+K18+L18</f>
        <v>0</v>
      </c>
      <c r="J18" s="57">
        <v>0</v>
      </c>
      <c r="K18" s="57">
        <v>0</v>
      </c>
      <c r="L18" s="57">
        <v>0</v>
      </c>
      <c r="M18" s="57">
        <f t="shared" si="5"/>
        <v>0</v>
      </c>
      <c r="N18" s="57">
        <v>0</v>
      </c>
      <c r="O18" s="57">
        <v>0</v>
      </c>
      <c r="P18" s="57">
        <v>0</v>
      </c>
      <c r="Q18" s="57">
        <f t="shared" si="6"/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110"/>
    </row>
    <row r="19" spans="1:23" s="19" customFormat="1" ht="33" x14ac:dyDescent="0.25">
      <c r="A19" s="48" t="s">
        <v>56</v>
      </c>
      <c r="B19" s="64" t="s">
        <v>74</v>
      </c>
      <c r="C19" s="20" t="s">
        <v>9</v>
      </c>
      <c r="D19" s="20" t="s">
        <v>8</v>
      </c>
      <c r="E19" s="54">
        <f t="shared" si="3"/>
        <v>214.5</v>
      </c>
      <c r="F19" s="57">
        <v>0</v>
      </c>
      <c r="G19" s="68">
        <v>214.5</v>
      </c>
      <c r="H19" s="57">
        <v>0</v>
      </c>
      <c r="I19" s="57">
        <f t="shared" si="4"/>
        <v>0</v>
      </c>
      <c r="J19" s="57">
        <v>0</v>
      </c>
      <c r="K19" s="57">
        <v>0</v>
      </c>
      <c r="L19" s="57">
        <v>0</v>
      </c>
      <c r="M19" s="57">
        <f t="shared" si="5"/>
        <v>0</v>
      </c>
      <c r="N19" s="57">
        <v>0</v>
      </c>
      <c r="O19" s="57">
        <v>0</v>
      </c>
      <c r="P19" s="57">
        <v>0</v>
      </c>
      <c r="Q19" s="57">
        <f t="shared" si="6"/>
        <v>0</v>
      </c>
      <c r="R19" s="57">
        <v>0</v>
      </c>
      <c r="S19" s="57">
        <f>R19</f>
        <v>0</v>
      </c>
      <c r="T19" s="57">
        <v>0</v>
      </c>
      <c r="U19" s="57">
        <v>0</v>
      </c>
      <c r="V19" s="57">
        <v>0</v>
      </c>
      <c r="W19" s="110"/>
    </row>
    <row r="20" spans="1:23" s="80" customFormat="1" ht="33.75" customHeight="1" x14ac:dyDescent="0.25">
      <c r="A20" s="16">
        <v>2</v>
      </c>
      <c r="B20" s="118" t="s">
        <v>35</v>
      </c>
      <c r="C20" s="118"/>
      <c r="D20" s="118"/>
      <c r="E20" s="55">
        <f t="shared" ref="E20" si="7">E21+E23</f>
        <v>81051.400000000009</v>
      </c>
      <c r="F20" s="56">
        <f>F21+F23</f>
        <v>0</v>
      </c>
      <c r="G20" s="56">
        <f>G21+G23</f>
        <v>81051.400000000009</v>
      </c>
      <c r="H20" s="56">
        <f>H21+H23</f>
        <v>0</v>
      </c>
      <c r="I20" s="55">
        <f>I21+I23</f>
        <v>21292.6</v>
      </c>
      <c r="J20" s="55">
        <f t="shared" ref="J20" si="8">J21+J23</f>
        <v>0</v>
      </c>
      <c r="K20" s="55">
        <f>K21+K23</f>
        <v>21292.6</v>
      </c>
      <c r="L20" s="55">
        <f>L21+L23</f>
        <v>0</v>
      </c>
      <c r="M20" s="55">
        <f t="shared" ref="M20:T20" si="9">M21+M23</f>
        <v>21292.5</v>
      </c>
      <c r="N20" s="55">
        <f t="shared" ref="N20" si="10">N21+N23</f>
        <v>0</v>
      </c>
      <c r="O20" s="55">
        <f t="shared" ref="O20" si="11">O21+O23</f>
        <v>21292.5</v>
      </c>
      <c r="P20" s="55">
        <f t="shared" ref="P20" si="12">P21+P23</f>
        <v>0</v>
      </c>
      <c r="Q20" s="55">
        <f t="shared" si="9"/>
        <v>21292.5</v>
      </c>
      <c r="R20" s="55">
        <f t="shared" si="9"/>
        <v>0</v>
      </c>
      <c r="S20" s="55">
        <f>S21+S23</f>
        <v>21292.5</v>
      </c>
      <c r="T20" s="55">
        <f t="shared" si="9"/>
        <v>0</v>
      </c>
      <c r="U20" s="78">
        <f>M20/I20</f>
        <v>0.99999530353268273</v>
      </c>
      <c r="V20" s="78">
        <f>Q20/I20</f>
        <v>0.99999530353268273</v>
      </c>
      <c r="W20" s="110"/>
    </row>
    <row r="21" spans="1:23" ht="30" customHeight="1" x14ac:dyDescent="0.25">
      <c r="A21" s="48" t="s">
        <v>57</v>
      </c>
      <c r="B21" s="121" t="s">
        <v>37</v>
      </c>
      <c r="C21" s="121"/>
      <c r="D21" s="121"/>
      <c r="E21" s="55">
        <f>E22</f>
        <v>7237.8</v>
      </c>
      <c r="F21" s="56">
        <f t="shared" ref="F21:H21" si="13">F22</f>
        <v>0</v>
      </c>
      <c r="G21" s="56">
        <f t="shared" si="13"/>
        <v>7237.8</v>
      </c>
      <c r="H21" s="56">
        <f t="shared" si="13"/>
        <v>0</v>
      </c>
      <c r="I21" s="55">
        <f t="shared" ref="I21" si="14">I22</f>
        <v>1770.6</v>
      </c>
      <c r="J21" s="55">
        <f t="shared" ref="J21" si="15">J22</f>
        <v>0</v>
      </c>
      <c r="K21" s="55">
        <f t="shared" ref="K21" si="16">K22</f>
        <v>1770.6</v>
      </c>
      <c r="L21" s="55">
        <f t="shared" ref="L21" si="17">L22</f>
        <v>0</v>
      </c>
      <c r="M21" s="55">
        <f t="shared" ref="M21" si="18">M22</f>
        <v>1770.6</v>
      </c>
      <c r="N21" s="55">
        <f t="shared" ref="N21" si="19">N22</f>
        <v>0</v>
      </c>
      <c r="O21" s="55">
        <f t="shared" ref="O21" si="20">O22</f>
        <v>1770.6</v>
      </c>
      <c r="P21" s="55">
        <f t="shared" ref="P21" si="21">P22</f>
        <v>0</v>
      </c>
      <c r="Q21" s="55">
        <f t="shared" ref="Q21" si="22">Q22</f>
        <v>1770.6</v>
      </c>
      <c r="R21" s="55">
        <f t="shared" ref="R21" si="23">R22</f>
        <v>0</v>
      </c>
      <c r="S21" s="55">
        <f>S22</f>
        <v>1770.6</v>
      </c>
      <c r="T21" s="55">
        <f t="shared" ref="T21" si="24">T22</f>
        <v>0</v>
      </c>
      <c r="U21" s="78">
        <f t="shared" ref="U21:U42" si="25">M21/I21</f>
        <v>1</v>
      </c>
      <c r="V21" s="78">
        <f t="shared" ref="V21:V43" si="26">Q21/I21</f>
        <v>1</v>
      </c>
      <c r="W21" s="110"/>
    </row>
    <row r="22" spans="1:23" ht="50.25" customHeight="1" x14ac:dyDescent="0.25">
      <c r="A22" s="48" t="s">
        <v>77</v>
      </c>
      <c r="B22" s="21" t="s">
        <v>36</v>
      </c>
      <c r="C22" s="20" t="s">
        <v>9</v>
      </c>
      <c r="D22" s="20" t="s">
        <v>8</v>
      </c>
      <c r="E22" s="57">
        <f>F22+G22+H22</f>
        <v>7237.8</v>
      </c>
      <c r="F22" s="57">
        <v>0</v>
      </c>
      <c r="G22" s="69">
        <f>10152+311-3225.2</f>
        <v>7237.8</v>
      </c>
      <c r="H22" s="46">
        <v>0</v>
      </c>
      <c r="I22" s="54">
        <f t="shared" ref="I22" si="27">J22+K22+L22</f>
        <v>1770.6</v>
      </c>
      <c r="J22" s="54">
        <v>0</v>
      </c>
      <c r="K22" s="54">
        <v>1770.6</v>
      </c>
      <c r="L22" s="54">
        <v>0</v>
      </c>
      <c r="M22" s="54">
        <f t="shared" ref="M22:M24" si="28">N22+O22+P22</f>
        <v>1770.6</v>
      </c>
      <c r="N22" s="54">
        <v>0</v>
      </c>
      <c r="O22" s="54">
        <v>1770.6</v>
      </c>
      <c r="P22" s="54">
        <v>0</v>
      </c>
      <c r="Q22" s="54">
        <f>R22+S22+T22</f>
        <v>1770.6</v>
      </c>
      <c r="R22" s="54">
        <v>0</v>
      </c>
      <c r="S22" s="54">
        <v>1770.6</v>
      </c>
      <c r="T22" s="54">
        <f t="shared" ref="T22" si="29">P22</f>
        <v>0</v>
      </c>
      <c r="U22" s="78">
        <f t="shared" si="25"/>
        <v>1</v>
      </c>
      <c r="V22" s="78">
        <f t="shared" si="26"/>
        <v>1</v>
      </c>
      <c r="W22" s="110"/>
    </row>
    <row r="23" spans="1:23" ht="25.5" customHeight="1" x14ac:dyDescent="0.25">
      <c r="A23" s="48" t="s">
        <v>78</v>
      </c>
      <c r="B23" s="121" t="s">
        <v>38</v>
      </c>
      <c r="C23" s="121"/>
      <c r="D23" s="121"/>
      <c r="E23" s="58">
        <f>E24</f>
        <v>73813.600000000006</v>
      </c>
      <c r="F23" s="58">
        <f t="shared" ref="F23:H23" si="30">F24</f>
        <v>0</v>
      </c>
      <c r="G23" s="58">
        <f t="shared" si="30"/>
        <v>73813.600000000006</v>
      </c>
      <c r="H23" s="59">
        <f t="shared" si="30"/>
        <v>0</v>
      </c>
      <c r="I23" s="43">
        <f t="shared" ref="I23:M23" si="31">I24</f>
        <v>19522</v>
      </c>
      <c r="J23" s="43">
        <f t="shared" ref="J23" si="32">J24</f>
        <v>0</v>
      </c>
      <c r="K23" s="43">
        <f t="shared" ref="K23" si="33">K24</f>
        <v>19522</v>
      </c>
      <c r="L23" s="43">
        <f t="shared" si="31"/>
        <v>0</v>
      </c>
      <c r="M23" s="43">
        <f t="shared" si="31"/>
        <v>19521.900000000001</v>
      </c>
      <c r="N23" s="43">
        <f t="shared" ref="N23" si="34">N24</f>
        <v>0</v>
      </c>
      <c r="O23" s="43">
        <f t="shared" ref="O23" si="35">O24</f>
        <v>19521.900000000001</v>
      </c>
      <c r="P23" s="43">
        <f t="shared" ref="P23" si="36">P24</f>
        <v>0</v>
      </c>
      <c r="Q23" s="43">
        <f t="shared" ref="Q23:T23" si="37">Q24</f>
        <v>19521.900000000001</v>
      </c>
      <c r="R23" s="43">
        <f t="shared" ref="R23" si="38">R24</f>
        <v>0</v>
      </c>
      <c r="S23" s="43">
        <f t="shared" ref="S23" si="39">S24</f>
        <v>19521.900000000001</v>
      </c>
      <c r="T23" s="43">
        <f t="shared" si="37"/>
        <v>0</v>
      </c>
      <c r="U23" s="78">
        <f t="shared" si="25"/>
        <v>0.99999487757401917</v>
      </c>
      <c r="V23" s="78">
        <f t="shared" si="26"/>
        <v>0.99999487757401917</v>
      </c>
      <c r="W23" s="110"/>
    </row>
    <row r="24" spans="1:23" ht="109.5" customHeight="1" x14ac:dyDescent="0.25">
      <c r="A24" s="48" t="s">
        <v>79</v>
      </c>
      <c r="B24" s="81" t="s">
        <v>39</v>
      </c>
      <c r="C24" s="20" t="s">
        <v>9</v>
      </c>
      <c r="D24" s="20" t="s">
        <v>40</v>
      </c>
      <c r="E24" s="57">
        <f>G24</f>
        <v>73813.600000000006</v>
      </c>
      <c r="F24" s="57">
        <v>0</v>
      </c>
      <c r="G24" s="69">
        <v>73813.600000000006</v>
      </c>
      <c r="H24" s="45">
        <v>0</v>
      </c>
      <c r="I24" s="54">
        <f t="shared" ref="I24" si="40">J24+K24+L24</f>
        <v>19522</v>
      </c>
      <c r="J24" s="54">
        <v>0</v>
      </c>
      <c r="K24" s="54">
        <v>19522</v>
      </c>
      <c r="L24" s="54">
        <v>0</v>
      </c>
      <c r="M24" s="54">
        <f t="shared" si="28"/>
        <v>19521.900000000001</v>
      </c>
      <c r="N24" s="54">
        <v>0</v>
      </c>
      <c r="O24" s="54">
        <v>19521.900000000001</v>
      </c>
      <c r="P24" s="54">
        <v>0</v>
      </c>
      <c r="Q24" s="54">
        <f t="shared" ref="Q24" si="41">R24+S24+T24</f>
        <v>19521.900000000001</v>
      </c>
      <c r="R24" s="54">
        <v>0</v>
      </c>
      <c r="S24" s="54">
        <f>O24</f>
        <v>19521.900000000001</v>
      </c>
      <c r="T24" s="54">
        <v>0</v>
      </c>
      <c r="U24" s="78">
        <f>M24/I24</f>
        <v>0.99999487757401917</v>
      </c>
      <c r="V24" s="78">
        <f t="shared" si="26"/>
        <v>0.99999487757401917</v>
      </c>
      <c r="W24" s="110"/>
    </row>
    <row r="25" spans="1:23" s="71" customFormat="1" ht="84.75" customHeight="1" x14ac:dyDescent="0.25">
      <c r="A25" s="70" t="s">
        <v>98</v>
      </c>
      <c r="B25" s="122" t="s">
        <v>99</v>
      </c>
      <c r="C25" s="123"/>
      <c r="D25" s="124"/>
      <c r="E25" s="56">
        <f>E26</f>
        <v>3636.1000000000004</v>
      </c>
      <c r="F25" s="56">
        <f t="shared" ref="F25:T25" si="42">F26</f>
        <v>0</v>
      </c>
      <c r="G25" s="56">
        <f t="shared" si="42"/>
        <v>3599.7999999999993</v>
      </c>
      <c r="H25" s="56">
        <f t="shared" si="42"/>
        <v>36.300000000000004</v>
      </c>
      <c r="I25" s="56">
        <f t="shared" si="42"/>
        <v>0</v>
      </c>
      <c r="J25" s="56">
        <f t="shared" si="42"/>
        <v>0</v>
      </c>
      <c r="K25" s="56">
        <f t="shared" si="42"/>
        <v>0</v>
      </c>
      <c r="L25" s="56">
        <f t="shared" si="42"/>
        <v>0</v>
      </c>
      <c r="M25" s="56">
        <f t="shared" si="42"/>
        <v>0</v>
      </c>
      <c r="N25" s="56">
        <f t="shared" si="42"/>
        <v>0</v>
      </c>
      <c r="O25" s="56">
        <f t="shared" si="42"/>
        <v>0</v>
      </c>
      <c r="P25" s="56">
        <f t="shared" si="42"/>
        <v>0</v>
      </c>
      <c r="Q25" s="56">
        <f t="shared" si="42"/>
        <v>0</v>
      </c>
      <c r="R25" s="56">
        <f t="shared" si="42"/>
        <v>0</v>
      </c>
      <c r="S25" s="56">
        <f t="shared" si="42"/>
        <v>0</v>
      </c>
      <c r="T25" s="56">
        <f t="shared" si="42"/>
        <v>0</v>
      </c>
      <c r="U25" s="57">
        <v>0</v>
      </c>
      <c r="V25" s="57">
        <v>0</v>
      </c>
      <c r="W25" s="110"/>
    </row>
    <row r="26" spans="1:23" s="71" customFormat="1" ht="36.75" customHeight="1" x14ac:dyDescent="0.25">
      <c r="A26" s="70" t="s">
        <v>58</v>
      </c>
      <c r="B26" s="125" t="s">
        <v>100</v>
      </c>
      <c r="C26" s="126"/>
      <c r="D26" s="127"/>
      <c r="E26" s="56">
        <f>SUM(E27:E33)</f>
        <v>3636.1000000000004</v>
      </c>
      <c r="F26" s="56">
        <f t="shared" ref="F26:T26" si="43">SUM(F27:F33)</f>
        <v>0</v>
      </c>
      <c r="G26" s="56">
        <f>SUM(G27:G33)</f>
        <v>3599.7999999999993</v>
      </c>
      <c r="H26" s="56">
        <f t="shared" si="43"/>
        <v>36.300000000000004</v>
      </c>
      <c r="I26" s="56">
        <f t="shared" si="43"/>
        <v>0</v>
      </c>
      <c r="J26" s="56">
        <f t="shared" si="43"/>
        <v>0</v>
      </c>
      <c r="K26" s="56">
        <f t="shared" si="43"/>
        <v>0</v>
      </c>
      <c r="L26" s="56">
        <f t="shared" si="43"/>
        <v>0</v>
      </c>
      <c r="M26" s="56">
        <f t="shared" si="43"/>
        <v>0</v>
      </c>
      <c r="N26" s="56">
        <f t="shared" si="43"/>
        <v>0</v>
      </c>
      <c r="O26" s="56">
        <f t="shared" si="43"/>
        <v>0</v>
      </c>
      <c r="P26" s="56">
        <f t="shared" si="43"/>
        <v>0</v>
      </c>
      <c r="Q26" s="56">
        <f t="shared" si="43"/>
        <v>0</v>
      </c>
      <c r="R26" s="56">
        <f t="shared" si="43"/>
        <v>0</v>
      </c>
      <c r="S26" s="56">
        <f t="shared" si="43"/>
        <v>0</v>
      </c>
      <c r="T26" s="56">
        <f t="shared" si="43"/>
        <v>0</v>
      </c>
      <c r="U26" s="57">
        <v>0</v>
      </c>
      <c r="V26" s="57">
        <v>0</v>
      </c>
      <c r="W26" s="110"/>
    </row>
    <row r="27" spans="1:23" ht="82.5" x14ac:dyDescent="0.25">
      <c r="A27" s="48" t="s">
        <v>59</v>
      </c>
      <c r="B27" s="72" t="s">
        <v>101</v>
      </c>
      <c r="C27" s="73" t="s">
        <v>9</v>
      </c>
      <c r="D27" s="74" t="s">
        <v>84</v>
      </c>
      <c r="E27" s="57">
        <f t="shared" ref="E27:E33" si="44">F27+G27+H27</f>
        <v>566.4</v>
      </c>
      <c r="F27" s="57">
        <v>0</v>
      </c>
      <c r="G27" s="75">
        <v>560.79999999999995</v>
      </c>
      <c r="H27" s="75">
        <v>5.6</v>
      </c>
      <c r="I27" s="56">
        <f t="shared" ref="I27:I33" si="45">SUM(I28:I34)</f>
        <v>0</v>
      </c>
      <c r="J27" s="56">
        <f t="shared" ref="J27:J33" si="46">SUM(J28:J34)</f>
        <v>0</v>
      </c>
      <c r="K27" s="56">
        <f t="shared" ref="K27:K33" si="47">SUM(K28:K34)</f>
        <v>0</v>
      </c>
      <c r="L27" s="56">
        <f t="shared" ref="L27:L33" si="48">SUM(L28:L34)</f>
        <v>0</v>
      </c>
      <c r="M27" s="56">
        <f t="shared" ref="M27:M33" si="49">SUM(M28:M34)</f>
        <v>0</v>
      </c>
      <c r="N27" s="56">
        <f t="shared" ref="N27:N33" si="50">SUM(N28:N34)</f>
        <v>0</v>
      </c>
      <c r="O27" s="56">
        <f t="shared" ref="O27:O33" si="51">SUM(O28:O34)</f>
        <v>0</v>
      </c>
      <c r="P27" s="56">
        <f t="shared" ref="P27:P33" si="52">SUM(P28:P34)</f>
        <v>0</v>
      </c>
      <c r="Q27" s="56">
        <f t="shared" ref="Q27:Q33" si="53">SUM(Q28:Q34)</f>
        <v>0</v>
      </c>
      <c r="R27" s="56">
        <f t="shared" ref="R27:R33" si="54">SUM(R28:R34)</f>
        <v>0</v>
      </c>
      <c r="S27" s="56">
        <f t="shared" ref="S27:S33" si="55">SUM(S28:S34)</f>
        <v>0</v>
      </c>
      <c r="T27" s="56">
        <f t="shared" ref="T27:T33" si="56">SUM(T28:T34)</f>
        <v>0</v>
      </c>
      <c r="U27" s="57">
        <v>0</v>
      </c>
      <c r="V27" s="57">
        <v>0</v>
      </c>
      <c r="W27" s="110"/>
    </row>
    <row r="28" spans="1:23" ht="82.5" x14ac:dyDescent="0.25">
      <c r="A28" s="48" t="s">
        <v>108</v>
      </c>
      <c r="B28" s="72" t="s">
        <v>102</v>
      </c>
      <c r="C28" s="73" t="s">
        <v>9</v>
      </c>
      <c r="D28" s="74" t="s">
        <v>84</v>
      </c>
      <c r="E28" s="57">
        <f t="shared" si="44"/>
        <v>190.20000000000002</v>
      </c>
      <c r="F28" s="57">
        <v>0</v>
      </c>
      <c r="G28" s="75">
        <v>188.3</v>
      </c>
      <c r="H28" s="75">
        <v>1.9</v>
      </c>
      <c r="I28" s="56">
        <f t="shared" si="45"/>
        <v>0</v>
      </c>
      <c r="J28" s="56">
        <f t="shared" si="46"/>
        <v>0</v>
      </c>
      <c r="K28" s="56">
        <f t="shared" si="47"/>
        <v>0</v>
      </c>
      <c r="L28" s="56">
        <f t="shared" si="48"/>
        <v>0</v>
      </c>
      <c r="M28" s="56">
        <f t="shared" si="49"/>
        <v>0</v>
      </c>
      <c r="N28" s="56">
        <f t="shared" si="50"/>
        <v>0</v>
      </c>
      <c r="O28" s="56">
        <f t="shared" si="51"/>
        <v>0</v>
      </c>
      <c r="P28" s="56">
        <f t="shared" si="52"/>
        <v>0</v>
      </c>
      <c r="Q28" s="56">
        <f t="shared" si="53"/>
        <v>0</v>
      </c>
      <c r="R28" s="56">
        <f t="shared" si="54"/>
        <v>0</v>
      </c>
      <c r="S28" s="56">
        <f t="shared" si="55"/>
        <v>0</v>
      </c>
      <c r="T28" s="56">
        <f t="shared" si="56"/>
        <v>0</v>
      </c>
      <c r="U28" s="57">
        <v>0</v>
      </c>
      <c r="V28" s="57">
        <v>0</v>
      </c>
      <c r="W28" s="110"/>
    </row>
    <row r="29" spans="1:23" ht="82.5" x14ac:dyDescent="0.25">
      <c r="A29" s="48" t="s">
        <v>109</v>
      </c>
      <c r="B29" s="72" t="s">
        <v>103</v>
      </c>
      <c r="C29" s="73" t="s">
        <v>9</v>
      </c>
      <c r="D29" s="74" t="s">
        <v>84</v>
      </c>
      <c r="E29" s="57">
        <f t="shared" si="44"/>
        <v>504.6</v>
      </c>
      <c r="F29" s="57">
        <v>0</v>
      </c>
      <c r="G29" s="75">
        <v>499.6</v>
      </c>
      <c r="H29" s="75">
        <v>5</v>
      </c>
      <c r="I29" s="56">
        <f t="shared" si="45"/>
        <v>0</v>
      </c>
      <c r="J29" s="56">
        <f t="shared" si="46"/>
        <v>0</v>
      </c>
      <c r="K29" s="56">
        <f t="shared" si="47"/>
        <v>0</v>
      </c>
      <c r="L29" s="56">
        <f t="shared" si="48"/>
        <v>0</v>
      </c>
      <c r="M29" s="56">
        <f t="shared" si="49"/>
        <v>0</v>
      </c>
      <c r="N29" s="56">
        <f t="shared" si="50"/>
        <v>0</v>
      </c>
      <c r="O29" s="56">
        <f t="shared" si="51"/>
        <v>0</v>
      </c>
      <c r="P29" s="56">
        <f t="shared" si="52"/>
        <v>0</v>
      </c>
      <c r="Q29" s="56">
        <f t="shared" si="53"/>
        <v>0</v>
      </c>
      <c r="R29" s="56">
        <f t="shared" si="54"/>
        <v>0</v>
      </c>
      <c r="S29" s="56">
        <f t="shared" si="55"/>
        <v>0</v>
      </c>
      <c r="T29" s="56">
        <f t="shared" si="56"/>
        <v>0</v>
      </c>
      <c r="U29" s="57">
        <v>0</v>
      </c>
      <c r="V29" s="57">
        <v>0</v>
      </c>
      <c r="W29" s="110"/>
    </row>
    <row r="30" spans="1:23" ht="82.5" x14ac:dyDescent="0.25">
      <c r="A30" s="48" t="s">
        <v>110</v>
      </c>
      <c r="B30" s="72" t="s">
        <v>104</v>
      </c>
      <c r="C30" s="73" t="s">
        <v>9</v>
      </c>
      <c r="D30" s="74" t="s">
        <v>84</v>
      </c>
      <c r="E30" s="57">
        <f t="shared" si="44"/>
        <v>1504.7</v>
      </c>
      <c r="F30" s="57">
        <v>0</v>
      </c>
      <c r="G30" s="75">
        <v>1489.7</v>
      </c>
      <c r="H30" s="75">
        <v>15</v>
      </c>
      <c r="I30" s="56">
        <f t="shared" si="45"/>
        <v>0</v>
      </c>
      <c r="J30" s="56">
        <f t="shared" si="46"/>
        <v>0</v>
      </c>
      <c r="K30" s="56">
        <f t="shared" si="47"/>
        <v>0</v>
      </c>
      <c r="L30" s="56">
        <f t="shared" si="48"/>
        <v>0</v>
      </c>
      <c r="M30" s="56">
        <f t="shared" si="49"/>
        <v>0</v>
      </c>
      <c r="N30" s="56">
        <f t="shared" si="50"/>
        <v>0</v>
      </c>
      <c r="O30" s="56">
        <f t="shared" si="51"/>
        <v>0</v>
      </c>
      <c r="P30" s="56">
        <f t="shared" si="52"/>
        <v>0</v>
      </c>
      <c r="Q30" s="56">
        <f t="shared" si="53"/>
        <v>0</v>
      </c>
      <c r="R30" s="56">
        <f t="shared" si="54"/>
        <v>0</v>
      </c>
      <c r="S30" s="56">
        <f t="shared" si="55"/>
        <v>0</v>
      </c>
      <c r="T30" s="56">
        <f t="shared" si="56"/>
        <v>0</v>
      </c>
      <c r="U30" s="57">
        <v>0</v>
      </c>
      <c r="V30" s="57">
        <v>0</v>
      </c>
      <c r="W30" s="110"/>
    </row>
    <row r="31" spans="1:23" ht="99" x14ac:dyDescent="0.25">
      <c r="A31" s="48" t="s">
        <v>111</v>
      </c>
      <c r="B31" s="72" t="s">
        <v>105</v>
      </c>
      <c r="C31" s="73" t="s">
        <v>9</v>
      </c>
      <c r="D31" s="74" t="s">
        <v>84</v>
      </c>
      <c r="E31" s="57">
        <f t="shared" si="44"/>
        <v>415.8</v>
      </c>
      <c r="F31" s="57">
        <v>0</v>
      </c>
      <c r="G31" s="75">
        <v>411.6</v>
      </c>
      <c r="H31" s="75">
        <v>4.2</v>
      </c>
      <c r="I31" s="56">
        <f t="shared" si="45"/>
        <v>0</v>
      </c>
      <c r="J31" s="56">
        <f t="shared" si="46"/>
        <v>0</v>
      </c>
      <c r="K31" s="56">
        <f t="shared" si="47"/>
        <v>0</v>
      </c>
      <c r="L31" s="56">
        <f t="shared" si="48"/>
        <v>0</v>
      </c>
      <c r="M31" s="56">
        <f t="shared" si="49"/>
        <v>0</v>
      </c>
      <c r="N31" s="56">
        <f t="shared" si="50"/>
        <v>0</v>
      </c>
      <c r="O31" s="56">
        <f t="shared" si="51"/>
        <v>0</v>
      </c>
      <c r="P31" s="56">
        <f t="shared" si="52"/>
        <v>0</v>
      </c>
      <c r="Q31" s="56">
        <f t="shared" si="53"/>
        <v>0</v>
      </c>
      <c r="R31" s="56">
        <f t="shared" si="54"/>
        <v>0</v>
      </c>
      <c r="S31" s="56">
        <f t="shared" si="55"/>
        <v>0</v>
      </c>
      <c r="T31" s="56">
        <f t="shared" si="56"/>
        <v>0</v>
      </c>
      <c r="U31" s="57">
        <v>0</v>
      </c>
      <c r="V31" s="57">
        <v>0</v>
      </c>
      <c r="W31" s="110"/>
    </row>
    <row r="32" spans="1:23" ht="82.5" x14ac:dyDescent="0.25">
      <c r="A32" s="48" t="s">
        <v>112</v>
      </c>
      <c r="B32" s="72" t="s">
        <v>106</v>
      </c>
      <c r="C32" s="73" t="s">
        <v>9</v>
      </c>
      <c r="D32" s="74" t="s">
        <v>84</v>
      </c>
      <c r="E32" s="57">
        <f t="shared" si="44"/>
        <v>181.5</v>
      </c>
      <c r="F32" s="57">
        <v>0</v>
      </c>
      <c r="G32" s="75">
        <v>179.6</v>
      </c>
      <c r="H32" s="75">
        <v>1.9</v>
      </c>
      <c r="I32" s="56">
        <f t="shared" si="45"/>
        <v>0</v>
      </c>
      <c r="J32" s="56">
        <f t="shared" si="46"/>
        <v>0</v>
      </c>
      <c r="K32" s="56">
        <f t="shared" si="47"/>
        <v>0</v>
      </c>
      <c r="L32" s="56">
        <f t="shared" si="48"/>
        <v>0</v>
      </c>
      <c r="M32" s="56">
        <f t="shared" si="49"/>
        <v>0</v>
      </c>
      <c r="N32" s="56">
        <f t="shared" si="50"/>
        <v>0</v>
      </c>
      <c r="O32" s="56">
        <f t="shared" si="51"/>
        <v>0</v>
      </c>
      <c r="P32" s="56">
        <f t="shared" si="52"/>
        <v>0</v>
      </c>
      <c r="Q32" s="56">
        <f t="shared" si="53"/>
        <v>0</v>
      </c>
      <c r="R32" s="56">
        <f t="shared" si="54"/>
        <v>0</v>
      </c>
      <c r="S32" s="56">
        <f t="shared" si="55"/>
        <v>0</v>
      </c>
      <c r="T32" s="56">
        <f t="shared" si="56"/>
        <v>0</v>
      </c>
      <c r="U32" s="57">
        <v>0</v>
      </c>
      <c r="V32" s="57">
        <v>0</v>
      </c>
      <c r="W32" s="110"/>
    </row>
    <row r="33" spans="1:23" ht="82.5" x14ac:dyDescent="0.25">
      <c r="A33" s="48" t="s">
        <v>113</v>
      </c>
      <c r="B33" s="72" t="s">
        <v>107</v>
      </c>
      <c r="C33" s="73" t="s">
        <v>9</v>
      </c>
      <c r="D33" s="74" t="s">
        <v>84</v>
      </c>
      <c r="E33" s="57">
        <f t="shared" si="44"/>
        <v>272.89999999999998</v>
      </c>
      <c r="F33" s="57">
        <v>0</v>
      </c>
      <c r="G33" s="75">
        <v>270.2</v>
      </c>
      <c r="H33" s="75">
        <v>2.7</v>
      </c>
      <c r="I33" s="56">
        <f t="shared" si="45"/>
        <v>0</v>
      </c>
      <c r="J33" s="56">
        <f t="shared" si="46"/>
        <v>0</v>
      </c>
      <c r="K33" s="56">
        <f t="shared" si="47"/>
        <v>0</v>
      </c>
      <c r="L33" s="56">
        <f t="shared" si="48"/>
        <v>0</v>
      </c>
      <c r="M33" s="56">
        <f t="shared" si="49"/>
        <v>0</v>
      </c>
      <c r="N33" s="56">
        <f t="shared" si="50"/>
        <v>0</v>
      </c>
      <c r="O33" s="56">
        <f t="shared" si="51"/>
        <v>0</v>
      </c>
      <c r="P33" s="56">
        <f t="shared" si="52"/>
        <v>0</v>
      </c>
      <c r="Q33" s="56">
        <f t="shared" si="53"/>
        <v>0</v>
      </c>
      <c r="R33" s="56">
        <f t="shared" si="54"/>
        <v>0</v>
      </c>
      <c r="S33" s="56">
        <f t="shared" si="55"/>
        <v>0</v>
      </c>
      <c r="T33" s="56">
        <f t="shared" si="56"/>
        <v>0</v>
      </c>
      <c r="U33" s="57">
        <v>0</v>
      </c>
      <c r="V33" s="57">
        <v>0</v>
      </c>
      <c r="W33" s="110"/>
    </row>
    <row r="34" spans="1:23" ht="36" customHeight="1" x14ac:dyDescent="0.25">
      <c r="A34" s="16">
        <v>4</v>
      </c>
      <c r="B34" s="120" t="s">
        <v>41</v>
      </c>
      <c r="C34" s="120"/>
      <c r="D34" s="120"/>
      <c r="E34" s="60">
        <f>E35+E36+E37+E38+E39</f>
        <v>52517.299999999996</v>
      </c>
      <c r="F34" s="60">
        <f t="shared" ref="F34:T34" si="57">F35+F36+F37+F38+F39</f>
        <v>0</v>
      </c>
      <c r="G34" s="60">
        <f t="shared" si="57"/>
        <v>52069.299999999996</v>
      </c>
      <c r="H34" s="60">
        <f>H35+H36+H37+H38+H39</f>
        <v>448</v>
      </c>
      <c r="I34" s="60">
        <f t="shared" si="57"/>
        <v>0</v>
      </c>
      <c r="J34" s="60">
        <f t="shared" si="57"/>
        <v>0</v>
      </c>
      <c r="K34" s="60">
        <f t="shared" si="57"/>
        <v>0</v>
      </c>
      <c r="L34" s="60">
        <f t="shared" si="57"/>
        <v>0</v>
      </c>
      <c r="M34" s="60">
        <f t="shared" si="57"/>
        <v>0</v>
      </c>
      <c r="N34" s="60">
        <f t="shared" si="57"/>
        <v>0</v>
      </c>
      <c r="O34" s="60">
        <f t="shared" si="57"/>
        <v>0</v>
      </c>
      <c r="P34" s="60">
        <f t="shared" si="57"/>
        <v>0</v>
      </c>
      <c r="Q34" s="60">
        <f t="shared" si="57"/>
        <v>0</v>
      </c>
      <c r="R34" s="60">
        <f t="shared" si="57"/>
        <v>0</v>
      </c>
      <c r="S34" s="60">
        <f t="shared" si="57"/>
        <v>0</v>
      </c>
      <c r="T34" s="60">
        <f t="shared" si="57"/>
        <v>0</v>
      </c>
      <c r="U34" s="57">
        <v>0</v>
      </c>
      <c r="V34" s="57">
        <v>0</v>
      </c>
      <c r="W34" s="110"/>
    </row>
    <row r="35" spans="1:23" ht="64.5" customHeight="1" x14ac:dyDescent="0.25">
      <c r="A35" s="48" t="s">
        <v>60</v>
      </c>
      <c r="B35" s="72" t="s">
        <v>114</v>
      </c>
      <c r="C35" s="23" t="s">
        <v>9</v>
      </c>
      <c r="D35" s="22" t="s">
        <v>84</v>
      </c>
      <c r="E35" s="60">
        <f>F35+G35+H35</f>
        <v>249.2</v>
      </c>
      <c r="F35" s="44">
        <v>0</v>
      </c>
      <c r="G35" s="69">
        <v>236.7</v>
      </c>
      <c r="H35" s="69">
        <v>12.5</v>
      </c>
      <c r="I35" s="51">
        <f>J35+K35+L35</f>
        <v>0</v>
      </c>
      <c r="J35" s="51">
        <v>0</v>
      </c>
      <c r="K35" s="51">
        <v>0</v>
      </c>
      <c r="L35" s="51">
        <v>0</v>
      </c>
      <c r="M35" s="51">
        <f>N35+O35+P35</f>
        <v>0</v>
      </c>
      <c r="N35" s="51">
        <v>0</v>
      </c>
      <c r="O35" s="51">
        <v>0</v>
      </c>
      <c r="P35" s="51">
        <v>0</v>
      </c>
      <c r="Q35" s="51">
        <f>R35+S35+T35</f>
        <v>0</v>
      </c>
      <c r="R35" s="51">
        <v>0</v>
      </c>
      <c r="S35" s="51">
        <f>O35</f>
        <v>0</v>
      </c>
      <c r="T35" s="51">
        <v>0</v>
      </c>
      <c r="U35" s="57">
        <v>0</v>
      </c>
      <c r="V35" s="57">
        <v>0</v>
      </c>
      <c r="W35" s="110"/>
    </row>
    <row r="36" spans="1:23" ht="78" customHeight="1" x14ac:dyDescent="0.25">
      <c r="A36" s="48" t="s">
        <v>91</v>
      </c>
      <c r="B36" s="72" t="s">
        <v>115</v>
      </c>
      <c r="C36" s="23" t="s">
        <v>9</v>
      </c>
      <c r="D36" s="22" t="s">
        <v>8</v>
      </c>
      <c r="E36" s="60">
        <f t="shared" ref="E36:E39" si="58">F36+G36+H36</f>
        <v>476.59999999999997</v>
      </c>
      <c r="F36" s="44">
        <v>0</v>
      </c>
      <c r="G36" s="69">
        <v>452.7</v>
      </c>
      <c r="H36" s="69">
        <v>23.9</v>
      </c>
      <c r="I36" s="51">
        <f t="shared" ref="I36:I39" si="59">J36+K36+L36</f>
        <v>0</v>
      </c>
      <c r="J36" s="51">
        <v>0</v>
      </c>
      <c r="K36" s="51">
        <v>0</v>
      </c>
      <c r="L36" s="51">
        <v>0</v>
      </c>
      <c r="M36" s="51">
        <f>N36+O36+P36</f>
        <v>0</v>
      </c>
      <c r="N36" s="51">
        <v>0</v>
      </c>
      <c r="O36" s="51">
        <v>0</v>
      </c>
      <c r="P36" s="51">
        <v>0</v>
      </c>
      <c r="Q36" s="51">
        <f>R36+S36+T36</f>
        <v>0</v>
      </c>
      <c r="R36" s="51">
        <v>0</v>
      </c>
      <c r="S36" s="51">
        <f>O36</f>
        <v>0</v>
      </c>
      <c r="T36" s="51">
        <v>0</v>
      </c>
      <c r="U36" s="57">
        <v>0</v>
      </c>
      <c r="V36" s="57">
        <v>0</v>
      </c>
      <c r="W36" s="110"/>
    </row>
    <row r="37" spans="1:23" ht="64.5" customHeight="1" x14ac:dyDescent="0.25">
      <c r="A37" s="48" t="s">
        <v>92</v>
      </c>
      <c r="B37" s="72" t="s">
        <v>116</v>
      </c>
      <c r="C37" s="23" t="s">
        <v>9</v>
      </c>
      <c r="D37" s="22" t="s">
        <v>8</v>
      </c>
      <c r="E37" s="60">
        <f t="shared" si="58"/>
        <v>10640</v>
      </c>
      <c r="F37" s="44">
        <v>0</v>
      </c>
      <c r="G37" s="69">
        <v>10640</v>
      </c>
      <c r="H37" s="76">
        <v>0</v>
      </c>
      <c r="I37" s="51">
        <f t="shared" si="59"/>
        <v>0</v>
      </c>
      <c r="J37" s="51">
        <v>0</v>
      </c>
      <c r="K37" s="51">
        <v>0</v>
      </c>
      <c r="L37" s="51">
        <v>0</v>
      </c>
      <c r="M37" s="51">
        <f>N37+O37+P37</f>
        <v>0</v>
      </c>
      <c r="N37" s="51">
        <v>0</v>
      </c>
      <c r="O37" s="51">
        <v>0</v>
      </c>
      <c r="P37" s="51">
        <v>0</v>
      </c>
      <c r="Q37" s="51">
        <f>R37+S37+T37</f>
        <v>0</v>
      </c>
      <c r="R37" s="51">
        <v>0</v>
      </c>
      <c r="S37" s="51">
        <f>O37</f>
        <v>0</v>
      </c>
      <c r="T37" s="51">
        <v>0</v>
      </c>
      <c r="U37" s="57">
        <v>0</v>
      </c>
      <c r="V37" s="57">
        <v>0</v>
      </c>
      <c r="W37" s="110"/>
    </row>
    <row r="38" spans="1:23" ht="64.5" customHeight="1" x14ac:dyDescent="0.25">
      <c r="A38" s="48" t="s">
        <v>93</v>
      </c>
      <c r="B38" s="72" t="s">
        <v>117</v>
      </c>
      <c r="C38" s="23" t="s">
        <v>9</v>
      </c>
      <c r="D38" s="22" t="s">
        <v>84</v>
      </c>
      <c r="E38" s="60">
        <f t="shared" si="58"/>
        <v>587.19999999999993</v>
      </c>
      <c r="F38" s="44">
        <v>0</v>
      </c>
      <c r="G38" s="69">
        <v>581.29999999999995</v>
      </c>
      <c r="H38" s="69">
        <v>5.9</v>
      </c>
      <c r="I38" s="51">
        <f t="shared" si="59"/>
        <v>0</v>
      </c>
      <c r="J38" s="51">
        <v>0</v>
      </c>
      <c r="K38" s="51">
        <v>0</v>
      </c>
      <c r="L38" s="51">
        <v>0</v>
      </c>
      <c r="M38" s="51">
        <f>N38+O38+P38</f>
        <v>0</v>
      </c>
      <c r="N38" s="51">
        <v>0</v>
      </c>
      <c r="O38" s="51">
        <v>0</v>
      </c>
      <c r="P38" s="51">
        <v>0</v>
      </c>
      <c r="Q38" s="51">
        <f>R38+S38+T38</f>
        <v>0</v>
      </c>
      <c r="R38" s="51">
        <v>0</v>
      </c>
      <c r="S38" s="51">
        <f>O38</f>
        <v>0</v>
      </c>
      <c r="T38" s="51">
        <v>0</v>
      </c>
      <c r="U38" s="57">
        <v>0</v>
      </c>
      <c r="V38" s="57">
        <v>0</v>
      </c>
      <c r="W38" s="110"/>
    </row>
    <row r="39" spans="1:23" ht="64.5" customHeight="1" x14ac:dyDescent="0.25">
      <c r="A39" s="48" t="s">
        <v>94</v>
      </c>
      <c r="B39" s="72" t="s">
        <v>118</v>
      </c>
      <c r="C39" s="23" t="s">
        <v>9</v>
      </c>
      <c r="D39" s="22" t="s">
        <v>84</v>
      </c>
      <c r="E39" s="60">
        <f t="shared" si="58"/>
        <v>40564.299999999996</v>
      </c>
      <c r="F39" s="44">
        <v>0</v>
      </c>
      <c r="G39" s="69">
        <v>40158.6</v>
      </c>
      <c r="H39" s="69">
        <v>405.7</v>
      </c>
      <c r="I39" s="51">
        <f t="shared" si="59"/>
        <v>0</v>
      </c>
      <c r="J39" s="51">
        <v>0</v>
      </c>
      <c r="K39" s="51">
        <v>0</v>
      </c>
      <c r="L39" s="51">
        <v>0</v>
      </c>
      <c r="M39" s="51">
        <f>N39+O39+P39</f>
        <v>0</v>
      </c>
      <c r="N39" s="51">
        <v>0</v>
      </c>
      <c r="O39" s="51">
        <v>0</v>
      </c>
      <c r="P39" s="51">
        <v>0</v>
      </c>
      <c r="Q39" s="51">
        <f>R39+S39+T39</f>
        <v>0</v>
      </c>
      <c r="R39" s="51">
        <v>0</v>
      </c>
      <c r="S39" s="51">
        <v>0</v>
      </c>
      <c r="T39" s="51">
        <v>0</v>
      </c>
      <c r="U39" s="57">
        <v>0</v>
      </c>
      <c r="V39" s="57">
        <v>0</v>
      </c>
      <c r="W39" s="110"/>
    </row>
    <row r="40" spans="1:23" ht="36" customHeight="1" x14ac:dyDescent="0.25">
      <c r="A40" s="16">
        <v>5</v>
      </c>
      <c r="B40" s="120" t="s">
        <v>81</v>
      </c>
      <c r="C40" s="120"/>
      <c r="D40" s="120"/>
      <c r="E40" s="60">
        <f>E41</f>
        <v>160407.9</v>
      </c>
      <c r="F40" s="109">
        <f t="shared" ref="F40:T40" si="60">F41</f>
        <v>0</v>
      </c>
      <c r="G40" s="60">
        <f t="shared" si="60"/>
        <v>160407.9</v>
      </c>
      <c r="H40" s="60">
        <f t="shared" si="60"/>
        <v>0</v>
      </c>
      <c r="I40" s="60">
        <f t="shared" si="60"/>
        <v>0</v>
      </c>
      <c r="J40" s="60">
        <f t="shared" si="60"/>
        <v>0</v>
      </c>
      <c r="K40" s="60">
        <f t="shared" si="60"/>
        <v>0</v>
      </c>
      <c r="L40" s="60">
        <f t="shared" si="60"/>
        <v>0</v>
      </c>
      <c r="M40" s="60">
        <f t="shared" si="60"/>
        <v>0</v>
      </c>
      <c r="N40" s="60">
        <f t="shared" si="60"/>
        <v>0</v>
      </c>
      <c r="O40" s="60">
        <f t="shared" si="60"/>
        <v>0</v>
      </c>
      <c r="P40" s="60">
        <f t="shared" si="60"/>
        <v>0</v>
      </c>
      <c r="Q40" s="60">
        <f t="shared" si="60"/>
        <v>0</v>
      </c>
      <c r="R40" s="60">
        <f t="shared" si="60"/>
        <v>0</v>
      </c>
      <c r="S40" s="60">
        <f t="shared" si="60"/>
        <v>0</v>
      </c>
      <c r="T40" s="60">
        <f t="shared" si="60"/>
        <v>0</v>
      </c>
      <c r="U40" s="57">
        <v>0</v>
      </c>
      <c r="V40" s="57">
        <v>0</v>
      </c>
      <c r="W40" s="110"/>
    </row>
    <row r="41" spans="1:23" ht="48" customHeight="1" x14ac:dyDescent="0.25">
      <c r="A41" s="48" t="s">
        <v>61</v>
      </c>
      <c r="B41" s="72" t="s">
        <v>82</v>
      </c>
      <c r="C41" s="22" t="s">
        <v>9</v>
      </c>
      <c r="D41" s="22" t="s">
        <v>9</v>
      </c>
      <c r="E41" s="60">
        <f t="shared" ref="E41" si="61">F41+G41+H41</f>
        <v>160407.9</v>
      </c>
      <c r="F41" s="45">
        <v>0</v>
      </c>
      <c r="G41" s="69">
        <v>160407.9</v>
      </c>
      <c r="H41" s="45">
        <v>0</v>
      </c>
      <c r="I41" s="52">
        <f>J41+K41+L41</f>
        <v>0</v>
      </c>
      <c r="J41" s="42">
        <v>0</v>
      </c>
      <c r="K41" s="42">
        <v>0</v>
      </c>
      <c r="L41" s="42">
        <v>0</v>
      </c>
      <c r="M41" s="52">
        <f t="shared" ref="M41" si="62">N41+O41+P41</f>
        <v>0</v>
      </c>
      <c r="N41" s="42">
        <v>0</v>
      </c>
      <c r="O41" s="42">
        <v>0</v>
      </c>
      <c r="P41" s="42">
        <v>0</v>
      </c>
      <c r="Q41" s="52">
        <f t="shared" ref="Q41" si="63">R41+S41+T41</f>
        <v>0</v>
      </c>
      <c r="R41" s="42">
        <v>0</v>
      </c>
      <c r="S41" s="51">
        <v>0</v>
      </c>
      <c r="T41" s="42">
        <v>0</v>
      </c>
      <c r="U41" s="57">
        <v>0</v>
      </c>
      <c r="V41" s="57">
        <v>0</v>
      </c>
      <c r="W41" s="110"/>
    </row>
    <row r="42" spans="1:23" ht="36" customHeight="1" x14ac:dyDescent="0.25">
      <c r="A42" s="16">
        <v>6</v>
      </c>
      <c r="B42" s="120" t="s">
        <v>83</v>
      </c>
      <c r="C42" s="120"/>
      <c r="D42" s="120"/>
      <c r="E42" s="60">
        <f>E43</f>
        <v>28454.600000000002</v>
      </c>
      <c r="F42" s="109">
        <f t="shared" ref="F42:T42" si="64">F43</f>
        <v>0</v>
      </c>
      <c r="G42" s="60">
        <f t="shared" si="64"/>
        <v>28454.600000000002</v>
      </c>
      <c r="H42" s="60">
        <f t="shared" si="64"/>
        <v>0</v>
      </c>
      <c r="I42" s="60">
        <f t="shared" si="64"/>
        <v>6951.4</v>
      </c>
      <c r="J42" s="60">
        <f t="shared" si="64"/>
        <v>0</v>
      </c>
      <c r="K42" s="60">
        <f t="shared" si="64"/>
        <v>6951.4</v>
      </c>
      <c r="L42" s="60">
        <f t="shared" si="64"/>
        <v>0</v>
      </c>
      <c r="M42" s="60">
        <f t="shared" si="64"/>
        <v>6951.3</v>
      </c>
      <c r="N42" s="60">
        <f t="shared" si="64"/>
        <v>0</v>
      </c>
      <c r="O42" s="60">
        <f t="shared" si="64"/>
        <v>6951.3</v>
      </c>
      <c r="P42" s="60">
        <f t="shared" si="64"/>
        <v>0</v>
      </c>
      <c r="Q42" s="60">
        <f t="shared" si="64"/>
        <v>6951.3</v>
      </c>
      <c r="R42" s="60">
        <f t="shared" si="64"/>
        <v>0</v>
      </c>
      <c r="S42" s="60">
        <f t="shared" si="64"/>
        <v>6951.3</v>
      </c>
      <c r="T42" s="60">
        <f t="shared" si="64"/>
        <v>0</v>
      </c>
      <c r="U42" s="78">
        <f t="shared" si="25"/>
        <v>0.99998561440860845</v>
      </c>
      <c r="V42" s="78">
        <f t="shared" si="26"/>
        <v>0.99998561440860845</v>
      </c>
      <c r="W42" s="110"/>
    </row>
    <row r="43" spans="1:23" s="87" customFormat="1" ht="48" customHeight="1" x14ac:dyDescent="0.25">
      <c r="A43" s="48" t="s">
        <v>80</v>
      </c>
      <c r="B43" s="82" t="s">
        <v>90</v>
      </c>
      <c r="C43" s="83" t="s">
        <v>9</v>
      </c>
      <c r="D43" s="108" t="s">
        <v>125</v>
      </c>
      <c r="E43" s="84">
        <f t="shared" ref="E43" si="65">F43+G43+H43</f>
        <v>28454.600000000002</v>
      </c>
      <c r="F43" s="85">
        <v>0</v>
      </c>
      <c r="G43" s="86">
        <f>32095.9-3641.3</f>
        <v>28454.600000000002</v>
      </c>
      <c r="H43" s="85">
        <v>0</v>
      </c>
      <c r="I43" s="88">
        <f t="shared" ref="I43" si="66">J43+K43+L43</f>
        <v>6951.4</v>
      </c>
      <c r="J43" s="89">
        <v>0</v>
      </c>
      <c r="K43" s="89">
        <v>6951.4</v>
      </c>
      <c r="L43" s="89">
        <v>0</v>
      </c>
      <c r="M43" s="88">
        <f t="shared" ref="M43" si="67">N43+O43+P43</f>
        <v>6951.3</v>
      </c>
      <c r="N43" s="89">
        <v>0</v>
      </c>
      <c r="O43" s="89">
        <v>6951.3</v>
      </c>
      <c r="P43" s="89">
        <v>0</v>
      </c>
      <c r="Q43" s="88">
        <f t="shared" ref="Q43" si="68">R43+S43+T43</f>
        <v>6951.3</v>
      </c>
      <c r="R43" s="89">
        <v>0</v>
      </c>
      <c r="S43" s="90">
        <v>6951.3</v>
      </c>
      <c r="T43" s="89">
        <v>0</v>
      </c>
      <c r="U43" s="78">
        <f>M43/I43</f>
        <v>0.99998561440860845</v>
      </c>
      <c r="V43" s="78">
        <f t="shared" si="26"/>
        <v>0.99998561440860845</v>
      </c>
      <c r="W43" s="110"/>
    </row>
    <row r="44" spans="1:23" ht="15.75" customHeight="1" x14ac:dyDescent="0.25">
      <c r="A44" s="79"/>
      <c r="B44" s="119" t="s">
        <v>27</v>
      </c>
      <c r="C44" s="119"/>
      <c r="D44" s="119"/>
      <c r="E44" s="91">
        <f>E6+E20+E25+E34+E40+E42</f>
        <v>329483.5</v>
      </c>
      <c r="F44" s="91">
        <f t="shared" ref="F44:T44" si="69">F6+F20+F25+F34+F40+F42</f>
        <v>0</v>
      </c>
      <c r="G44" s="91">
        <f t="shared" si="69"/>
        <v>328999.19999999995</v>
      </c>
      <c r="H44" s="91">
        <f t="shared" si="69"/>
        <v>484.3</v>
      </c>
      <c r="I44" s="91">
        <f t="shared" si="69"/>
        <v>28458</v>
      </c>
      <c r="J44" s="91">
        <f t="shared" si="69"/>
        <v>0</v>
      </c>
      <c r="K44" s="91">
        <f t="shared" si="69"/>
        <v>28458</v>
      </c>
      <c r="L44" s="91">
        <f t="shared" si="69"/>
        <v>0</v>
      </c>
      <c r="M44" s="91">
        <f t="shared" si="69"/>
        <v>28457.8</v>
      </c>
      <c r="N44" s="91">
        <f t="shared" si="69"/>
        <v>0</v>
      </c>
      <c r="O44" s="91">
        <f t="shared" si="69"/>
        <v>28457.8</v>
      </c>
      <c r="P44" s="91">
        <f t="shared" si="69"/>
        <v>0</v>
      </c>
      <c r="Q44" s="91">
        <f t="shared" si="69"/>
        <v>28457.8</v>
      </c>
      <c r="R44" s="91">
        <f t="shared" si="69"/>
        <v>0</v>
      </c>
      <c r="S44" s="91">
        <f t="shared" si="69"/>
        <v>28457.8</v>
      </c>
      <c r="T44" s="91">
        <f t="shared" si="69"/>
        <v>0</v>
      </c>
      <c r="U44" s="78">
        <f>M44/I44</f>
        <v>0.99999297209923388</v>
      </c>
      <c r="V44" s="78">
        <f>Q44/I44</f>
        <v>0.99999297209923388</v>
      </c>
      <c r="W44" s="110"/>
    </row>
    <row r="58" spans="21:22" x14ac:dyDescent="0.25">
      <c r="U58" s="61"/>
      <c r="V58" s="61"/>
    </row>
  </sheetData>
  <mergeCells count="22">
    <mergeCell ref="B6:D6"/>
    <mergeCell ref="B44:D44"/>
    <mergeCell ref="B20:D20"/>
    <mergeCell ref="B34:D34"/>
    <mergeCell ref="B21:D21"/>
    <mergeCell ref="B23:D23"/>
    <mergeCell ref="B40:D40"/>
    <mergeCell ref="B42:D42"/>
    <mergeCell ref="B25:D25"/>
    <mergeCell ref="B26:D26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1"/>
  <sheetViews>
    <sheetView view="pageBreakPreview" zoomScale="90" zoomScaleNormal="100" zoomScaleSheetLayoutView="90" workbookViewId="0">
      <selection activeCell="G28" sqref="G28"/>
    </sheetView>
  </sheetViews>
  <sheetFormatPr defaultRowHeight="15.75" x14ac:dyDescent="0.25"/>
  <cols>
    <col min="1" max="1" width="11.42578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22" style="1" customWidth="1"/>
    <col min="7" max="7" width="26.57031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28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4" customHeight="1" x14ac:dyDescent="0.25">
      <c r="A2" s="128" t="s">
        <v>95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4" customHeight="1" x14ac:dyDescent="0.25">
      <c r="A3" s="129" t="s">
        <v>10</v>
      </c>
      <c r="B3" s="129" t="s">
        <v>11</v>
      </c>
      <c r="C3" s="130" t="s">
        <v>12</v>
      </c>
      <c r="D3" s="131"/>
      <c r="E3" s="129" t="s">
        <v>13</v>
      </c>
      <c r="F3" s="129" t="s">
        <v>14</v>
      </c>
      <c r="G3" s="129" t="s">
        <v>15</v>
      </c>
      <c r="H3" s="129" t="s">
        <v>16</v>
      </c>
      <c r="I3" s="132" t="s">
        <v>86</v>
      </c>
      <c r="J3" s="132" t="s">
        <v>17</v>
      </c>
      <c r="K3" s="129" t="s">
        <v>18</v>
      </c>
      <c r="L3" s="129"/>
      <c r="M3" s="129"/>
    </row>
    <row r="4" spans="1:13" ht="15" customHeight="1" x14ac:dyDescent="0.25">
      <c r="A4" s="129"/>
      <c r="B4" s="129"/>
      <c r="C4" s="132" t="s">
        <v>19</v>
      </c>
      <c r="D4" s="132" t="s">
        <v>20</v>
      </c>
      <c r="E4" s="129"/>
      <c r="F4" s="129"/>
      <c r="G4" s="129"/>
      <c r="H4" s="129"/>
      <c r="I4" s="133"/>
      <c r="J4" s="133"/>
      <c r="K4" s="129" t="s">
        <v>21</v>
      </c>
      <c r="L4" s="132" t="s">
        <v>22</v>
      </c>
      <c r="M4" s="129" t="s">
        <v>23</v>
      </c>
    </row>
    <row r="5" spans="1:13" ht="31.5" customHeight="1" x14ac:dyDescent="0.25">
      <c r="A5" s="129"/>
      <c r="B5" s="129"/>
      <c r="C5" s="134"/>
      <c r="D5" s="134"/>
      <c r="E5" s="129"/>
      <c r="F5" s="129"/>
      <c r="G5" s="129"/>
      <c r="H5" s="129"/>
      <c r="I5" s="134"/>
      <c r="J5" s="134"/>
      <c r="K5" s="129"/>
      <c r="L5" s="134"/>
      <c r="M5" s="129"/>
    </row>
    <row r="6" spans="1:13" x14ac:dyDescent="0.25">
      <c r="A6" s="95">
        <v>1</v>
      </c>
      <c r="B6" s="95">
        <v>2</v>
      </c>
      <c r="C6" s="95">
        <f>B6+1</f>
        <v>3</v>
      </c>
      <c r="D6" s="95">
        <f t="shared" ref="D6:K6" si="0">C6+1</f>
        <v>4</v>
      </c>
      <c r="E6" s="95">
        <v>3</v>
      </c>
      <c r="F6" s="95">
        <f t="shared" si="0"/>
        <v>4</v>
      </c>
      <c r="G6" s="95">
        <f t="shared" si="0"/>
        <v>5</v>
      </c>
      <c r="H6" s="95">
        <f t="shared" si="0"/>
        <v>6</v>
      </c>
      <c r="I6" s="95">
        <f t="shared" si="0"/>
        <v>7</v>
      </c>
      <c r="J6" s="95">
        <f t="shared" si="0"/>
        <v>8</v>
      </c>
      <c r="K6" s="95">
        <f t="shared" si="0"/>
        <v>9</v>
      </c>
      <c r="L6" s="95">
        <v>10</v>
      </c>
      <c r="M6" s="95">
        <v>11</v>
      </c>
    </row>
    <row r="7" spans="1:13" ht="55.5" customHeight="1" x14ac:dyDescent="0.25">
      <c r="A7" s="10">
        <v>1</v>
      </c>
      <c r="B7" s="138" t="s">
        <v>85</v>
      </c>
      <c r="C7" s="139"/>
      <c r="D7" s="139"/>
      <c r="E7" s="139"/>
      <c r="F7" s="139"/>
      <c r="G7" s="139"/>
      <c r="H7" s="140"/>
      <c r="I7" s="24"/>
      <c r="J7" s="24"/>
      <c r="K7" s="24"/>
      <c r="L7" s="24"/>
      <c r="M7" s="24"/>
    </row>
    <row r="8" spans="1:13" ht="47.25" x14ac:dyDescent="0.25">
      <c r="A8" s="27" t="s">
        <v>87</v>
      </c>
      <c r="B8" s="92" t="s">
        <v>63</v>
      </c>
      <c r="C8" s="10"/>
      <c r="D8" s="10"/>
      <c r="E8" s="10" t="s">
        <v>121</v>
      </c>
      <c r="F8" s="6" t="s">
        <v>122</v>
      </c>
      <c r="G8" s="10" t="s">
        <v>119</v>
      </c>
      <c r="H8" s="94">
        <v>46080</v>
      </c>
      <c r="I8" s="106">
        <v>94000</v>
      </c>
      <c r="J8" s="10"/>
      <c r="K8" s="104">
        <f>M8</f>
        <v>94</v>
      </c>
      <c r="L8" s="39"/>
      <c r="M8" s="104">
        <f>'МП Коммунальная инфр'!M8</f>
        <v>94</v>
      </c>
    </row>
    <row r="9" spans="1:13" s="8" customFormat="1" ht="63" x14ac:dyDescent="0.25">
      <c r="A9" s="5" t="s">
        <v>88</v>
      </c>
      <c r="B9" s="93" t="s">
        <v>71</v>
      </c>
      <c r="C9" s="7"/>
      <c r="D9" s="7"/>
      <c r="E9" s="12" t="s">
        <v>123</v>
      </c>
      <c r="F9" s="37" t="s">
        <v>124</v>
      </c>
      <c r="G9" s="10" t="s">
        <v>120</v>
      </c>
      <c r="H9" s="94">
        <v>46142</v>
      </c>
      <c r="I9" s="107">
        <v>216000</v>
      </c>
      <c r="J9" s="7"/>
      <c r="K9" s="104">
        <f>M9</f>
        <v>120</v>
      </c>
      <c r="L9" s="11"/>
      <c r="M9" s="104">
        <f>'МП Коммунальная инфр'!M16</f>
        <v>120</v>
      </c>
    </row>
    <row r="10" spans="1:13" s="8" customFormat="1" ht="78" customHeight="1" x14ac:dyDescent="0.25">
      <c r="A10" s="25" t="s">
        <v>128</v>
      </c>
      <c r="B10" s="97" t="s">
        <v>90</v>
      </c>
      <c r="C10" s="26"/>
      <c r="D10" s="26"/>
      <c r="E10" s="98" t="s">
        <v>126</v>
      </c>
      <c r="F10" s="34" t="s">
        <v>127</v>
      </c>
      <c r="G10" s="103" t="s">
        <v>125</v>
      </c>
      <c r="H10" s="94">
        <v>45989</v>
      </c>
      <c r="I10" s="111">
        <v>69617071.640000001</v>
      </c>
      <c r="J10" s="7"/>
      <c r="K10" s="105">
        <f>M10</f>
        <v>6951.3</v>
      </c>
      <c r="L10" s="102"/>
      <c r="M10" s="105">
        <f>'МП Коммунальная инфр'!M43</f>
        <v>6951.3</v>
      </c>
    </row>
    <row r="11" spans="1:13" s="8" customFormat="1" ht="78" hidden="1" customHeight="1" x14ac:dyDescent="0.25">
      <c r="A11" s="28" t="s">
        <v>89</v>
      </c>
      <c r="B11" s="29"/>
      <c r="C11" s="30"/>
      <c r="D11" s="30"/>
      <c r="E11" s="96"/>
      <c r="F11" s="31"/>
      <c r="G11" s="63"/>
      <c r="H11" s="99"/>
      <c r="I11" s="34"/>
      <c r="J11" s="100"/>
      <c r="K11" s="63"/>
      <c r="L11" s="101"/>
      <c r="M11" s="62"/>
    </row>
    <row r="12" spans="1:13" s="8" customFormat="1" ht="78.75" hidden="1" customHeight="1" x14ac:dyDescent="0.25">
      <c r="A12" s="5">
        <v>2</v>
      </c>
      <c r="B12" s="32"/>
      <c r="C12" s="32"/>
      <c r="D12" s="32"/>
      <c r="E12" s="32"/>
      <c r="F12" s="32"/>
      <c r="G12" s="32"/>
      <c r="H12" s="33"/>
      <c r="I12" s="35"/>
      <c r="J12" s="7"/>
      <c r="K12" s="62"/>
      <c r="L12" s="11"/>
      <c r="M12" s="10"/>
    </row>
    <row r="13" spans="1:13" s="8" customFormat="1" ht="78.75" hidden="1" customHeight="1" x14ac:dyDescent="0.25">
      <c r="A13" s="5">
        <v>3</v>
      </c>
      <c r="B13" s="32"/>
      <c r="C13" s="32"/>
      <c r="D13" s="32"/>
      <c r="E13" s="40"/>
      <c r="F13" s="12"/>
      <c r="G13" s="38"/>
      <c r="H13" s="37"/>
      <c r="I13" s="36"/>
      <c r="J13" s="7"/>
      <c r="K13" s="62"/>
      <c r="L13" s="11"/>
      <c r="M13" s="10"/>
    </row>
    <row r="14" spans="1:13" s="8" customFormat="1" ht="78.75" hidden="1" customHeight="1" x14ac:dyDescent="0.25">
      <c r="A14" s="5">
        <v>4</v>
      </c>
      <c r="B14" s="32"/>
      <c r="C14" s="32"/>
      <c r="D14" s="32"/>
      <c r="E14" s="12"/>
      <c r="F14" s="12"/>
      <c r="G14" s="38"/>
      <c r="H14" s="37"/>
      <c r="I14" s="18"/>
      <c r="J14" s="7"/>
      <c r="K14" s="62"/>
      <c r="L14" s="11"/>
      <c r="M14" s="10"/>
    </row>
    <row r="15" spans="1:13" s="8" customFormat="1" ht="78.75" hidden="1" customHeight="1" x14ac:dyDescent="0.25">
      <c r="A15" s="25">
        <v>5</v>
      </c>
      <c r="B15" s="32"/>
      <c r="C15" s="32"/>
      <c r="D15" s="32"/>
      <c r="E15" s="12"/>
      <c r="F15" s="12"/>
      <c r="G15" s="38"/>
      <c r="H15" s="37"/>
      <c r="I15" s="18"/>
      <c r="J15" s="7"/>
      <c r="K15" s="39"/>
      <c r="L15" s="11"/>
      <c r="M15" s="39"/>
    </row>
    <row r="16" spans="1:13" ht="15" customHeight="1" x14ac:dyDescent="0.25">
      <c r="A16" s="135" t="s">
        <v>24</v>
      </c>
      <c r="B16" s="136"/>
      <c r="C16" s="136"/>
      <c r="D16" s="136"/>
      <c r="E16" s="136"/>
      <c r="F16" s="136"/>
      <c r="G16" s="136"/>
      <c r="H16" s="136"/>
      <c r="I16" s="137"/>
      <c r="J16" s="4">
        <f t="shared" ref="J16:L16" si="1">SUM(J8:J15)</f>
        <v>0</v>
      </c>
      <c r="K16" s="4">
        <f t="shared" si="1"/>
        <v>7165.3</v>
      </c>
      <c r="L16" s="4">
        <f t="shared" si="1"/>
        <v>0</v>
      </c>
      <c r="M16" s="4">
        <f>SUM(M8:M15)</f>
        <v>7165.3</v>
      </c>
    </row>
    <row r="21" spans="7:7" x14ac:dyDescent="0.25">
      <c r="G21" s="12"/>
    </row>
  </sheetData>
  <mergeCells count="19">
    <mergeCell ref="A16:I16"/>
    <mergeCell ref="J3:J5"/>
    <mergeCell ref="K3:M3"/>
    <mergeCell ref="C4:C5"/>
    <mergeCell ref="D4:D5"/>
    <mergeCell ref="K4:K5"/>
    <mergeCell ref="L4:L5"/>
    <mergeCell ref="M4:M5"/>
    <mergeCell ref="B7:H7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28" t="s">
        <v>26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24" customHeight="1" x14ac:dyDescent="0.25">
      <c r="A2" s="128" t="s">
        <v>33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4" customHeight="1" x14ac:dyDescent="0.25">
      <c r="A3" s="129" t="s">
        <v>10</v>
      </c>
      <c r="B3" s="129" t="s">
        <v>11</v>
      </c>
      <c r="C3" s="130" t="s">
        <v>12</v>
      </c>
      <c r="D3" s="131"/>
      <c r="E3" s="129" t="s">
        <v>13</v>
      </c>
      <c r="F3" s="129" t="s">
        <v>14</v>
      </c>
      <c r="G3" s="129" t="s">
        <v>15</v>
      </c>
      <c r="H3" s="129" t="s">
        <v>16</v>
      </c>
      <c r="I3" s="132" t="s">
        <v>25</v>
      </c>
      <c r="J3" s="132" t="s">
        <v>17</v>
      </c>
      <c r="K3" s="129" t="s">
        <v>18</v>
      </c>
      <c r="L3" s="129"/>
      <c r="M3" s="129"/>
    </row>
    <row r="4" spans="1:13" ht="15" customHeight="1" x14ac:dyDescent="0.25">
      <c r="A4" s="129"/>
      <c r="B4" s="129"/>
      <c r="C4" s="132" t="s">
        <v>19</v>
      </c>
      <c r="D4" s="132" t="s">
        <v>20</v>
      </c>
      <c r="E4" s="129"/>
      <c r="F4" s="129"/>
      <c r="G4" s="129"/>
      <c r="H4" s="129"/>
      <c r="I4" s="133"/>
      <c r="J4" s="133"/>
      <c r="K4" s="129" t="s">
        <v>21</v>
      </c>
      <c r="L4" s="132" t="s">
        <v>22</v>
      </c>
      <c r="M4" s="129" t="s">
        <v>23</v>
      </c>
    </row>
    <row r="5" spans="1:13" ht="31.5" customHeight="1" x14ac:dyDescent="0.25">
      <c r="A5" s="129"/>
      <c r="B5" s="129"/>
      <c r="C5" s="134"/>
      <c r="D5" s="134"/>
      <c r="E5" s="129"/>
      <c r="F5" s="129"/>
      <c r="G5" s="129"/>
      <c r="H5" s="129"/>
      <c r="I5" s="134"/>
      <c r="J5" s="134"/>
      <c r="K5" s="129"/>
      <c r="L5" s="134"/>
      <c r="M5" s="129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141" t="e">
        <f>#REF!</f>
        <v>#REF!</v>
      </c>
      <c r="C7" s="7"/>
      <c r="D7" s="7"/>
      <c r="E7" s="6" t="s">
        <v>28</v>
      </c>
      <c r="F7" s="12" t="s">
        <v>29</v>
      </c>
      <c r="G7" s="6" t="s">
        <v>30</v>
      </c>
      <c r="H7" s="13">
        <v>43799</v>
      </c>
      <c r="I7" s="14">
        <v>1258.55</v>
      </c>
      <c r="J7" s="15">
        <v>0</v>
      </c>
      <c r="K7" s="16">
        <f>M7</f>
        <v>170.84</v>
      </c>
      <c r="L7" s="16"/>
      <c r="M7" s="16">
        <v>170.84</v>
      </c>
    </row>
    <row r="8" spans="1:13" s="8" customFormat="1" ht="63" x14ac:dyDescent="0.25">
      <c r="A8" s="7">
        <v>2</v>
      </c>
      <c r="B8" s="142"/>
      <c r="C8" s="7"/>
      <c r="D8" s="7"/>
      <c r="E8" s="10" t="s">
        <v>31</v>
      </c>
      <c r="F8" s="10" t="s">
        <v>32</v>
      </c>
      <c r="G8" s="6" t="s">
        <v>30</v>
      </c>
      <c r="H8" s="9">
        <v>43799</v>
      </c>
      <c r="I8" s="17">
        <v>77132.95</v>
      </c>
      <c r="J8" s="3">
        <v>0</v>
      </c>
      <c r="K8" s="18">
        <f>14629.26+522.34+M8</f>
        <v>25622.15</v>
      </c>
      <c r="L8" s="18"/>
      <c r="M8" s="18">
        <f>10470.55</f>
        <v>10470.549999999999</v>
      </c>
    </row>
    <row r="9" spans="1:13" ht="15" customHeight="1" x14ac:dyDescent="0.25">
      <c r="A9" s="135" t="s">
        <v>24</v>
      </c>
      <c r="B9" s="136"/>
      <c r="C9" s="136"/>
      <c r="D9" s="136"/>
      <c r="E9" s="136"/>
      <c r="F9" s="136"/>
      <c r="G9" s="136"/>
      <c r="H9" s="136"/>
      <c r="I9" s="137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2024-04-10T12:52:17Z</cp:lastPrinted>
  <dcterms:created xsi:type="dcterms:W3CDTF">2015-07-01T06:08:23Z</dcterms:created>
  <dcterms:modified xsi:type="dcterms:W3CDTF">2026-04-30T06:08:00Z</dcterms:modified>
</cp:coreProperties>
</file>